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Q:\note per MEF\imprese\Cura Italia - moratoria\monitoraggio moratoria\Raccolta dati\BI\Tavole pub\"/>
    </mc:Choice>
  </mc:AlternateContent>
  <bookViews>
    <workbookView xWindow="0" yWindow="0" windowWidth="20496" windowHeight="7020" tabRatio="635"/>
  </bookViews>
  <sheets>
    <sheet name="Tavola 2 - 27 agosto" sheetId="102" r:id="rId1"/>
    <sheet name="Tavola 2 - 20 agosto" sheetId="101" r:id="rId2"/>
    <sheet name="Tavola 2 - 13 agosto" sheetId="100" r:id="rId3"/>
    <sheet name="Tavola 2 - 6 agosto" sheetId="99" r:id="rId4"/>
    <sheet name="Tavola 2 - 30 luglio" sheetId="98" r:id="rId5"/>
    <sheet name="Tavola 2 - 23 luglio" sheetId="97" r:id="rId6"/>
    <sheet name="Tavola 2 - 16 luglio" sheetId="96" r:id="rId7"/>
    <sheet name="Tavola 2 - 9 luglio" sheetId="95" r:id="rId8"/>
    <sheet name="Tavola 2 - 2 luglio" sheetId="94" r:id="rId9"/>
    <sheet name="Tavola 2 - 25 giugno" sheetId="93" r:id="rId10"/>
    <sheet name="Tavola 2 - 18 giugno" sheetId="92" r:id="rId11"/>
    <sheet name="Tavola 2 - 11 giugno" sheetId="91" r:id="rId12"/>
    <sheet name="Tavola 2 - 4 giugno" sheetId="90" r:id="rId13"/>
    <sheet name="Tavola 2 - 28 maggio" sheetId="89" r:id="rId14"/>
    <sheet name="Tavola 2 - 21 maggio" sheetId="88" r:id="rId15"/>
    <sheet name="Tavola 2 - 14 maggio" sheetId="87" r:id="rId16"/>
    <sheet name="Tavola 2 - 7 maggio" sheetId="86" r:id="rId17"/>
    <sheet name="Tavola 2 - 30 aprile" sheetId="85" r:id="rId18"/>
    <sheet name="Tavola 2 - 23 aprile" sheetId="84" r:id="rId19"/>
    <sheet name="Tavola 2 - 16 aprile" sheetId="83" r:id="rId20"/>
    <sheet name="Tavola 2 - 9 aprile" sheetId="82" r:id="rId21"/>
    <sheet name="Tavola 2 - 2 aprile" sheetId="81" r:id="rId22"/>
    <sheet name="Tavola 2 - 26 marzo" sheetId="80" r:id="rId23"/>
    <sheet name="Tavola 2 - 19 marzo" sheetId="79" r:id="rId24"/>
    <sheet name="Tavola 2 - 12 marzo" sheetId="78" r:id="rId25"/>
    <sheet name="Tavola 2 - 5 marzo" sheetId="77" r:id="rId26"/>
    <sheet name="Tavola 2 - 26 febbraio" sheetId="76" r:id="rId27"/>
    <sheet name="Tavola 2 - 19 febbraio" sheetId="75" r:id="rId28"/>
    <sheet name="Tavola 2 - 12 febbraio" sheetId="74" r:id="rId29"/>
    <sheet name="Tavola 2 - 5 febbraio" sheetId="73" r:id="rId30"/>
    <sheet name="Tavola 2 - 29 gennaio" sheetId="72" r:id="rId31"/>
    <sheet name="Tavola 2 - 22 gennaio" sheetId="71" r:id="rId32"/>
    <sheet name="Tavola 2 - 15 gennaio" sheetId="70" r:id="rId33"/>
    <sheet name="Tavola 2 - 8 gennaio" sheetId="69" r:id="rId34"/>
    <sheet name="Tavola 2 - 1 gennaio" sheetId="68" r:id="rId35"/>
    <sheet name="Tavola 2 - 25 dicembre" sheetId="66" r:id="rId36"/>
    <sheet name="Tavola 2 - 18 dicembre" sheetId="67" r:id="rId37"/>
    <sheet name="Tavola 2 - 11 dicembre" sheetId="65" r:id="rId38"/>
    <sheet name="Tavola 2 - 4 dicembre" sheetId="64" r:id="rId39"/>
    <sheet name="Tavola 2 - 27 novembre" sheetId="63" r:id="rId40"/>
    <sheet name="Tavola 2 - 20 novembre" sheetId="62" r:id="rId41"/>
    <sheet name="Tavola 2 - 13 novembre" sheetId="61" r:id="rId42"/>
    <sheet name="Tavola 2 - 6 novembre" sheetId="60" r:id="rId43"/>
    <sheet name="Tavola 2 - 30 ottobre" sheetId="59" r:id="rId44"/>
    <sheet name="Tavola 2 - 23 ottobre" sheetId="58" r:id="rId45"/>
    <sheet name="Tavola 2 - 16 ottobre" sheetId="57" r:id="rId46"/>
    <sheet name="Tavola 2 - 9 ottobre" sheetId="56" r:id="rId47"/>
    <sheet name="Tavola 2 - 2 ottobre" sheetId="55" r:id="rId48"/>
    <sheet name="Tavola 2 - 25 settembre" sheetId="54" r:id="rId49"/>
    <sheet name="Tavola 2 - 18 settembre" sheetId="53" r:id="rId50"/>
    <sheet name="Tavola 2 - 11 sett (ricalcolo)" sheetId="52" r:id="rId51"/>
    <sheet name="Tavola 2 - 11 settembre" sheetId="51" r:id="rId52"/>
    <sheet name="Tavola 2 - 4 settembre" sheetId="50" r:id="rId53"/>
    <sheet name="Tavola 2 - 28 agosto" sheetId="49" r:id="rId54"/>
    <sheet name="Tavola 2 - 21 agosto" sheetId="48" r:id="rId55"/>
    <sheet name="Tavola 2 - 14 agosto" sheetId="47" r:id="rId56"/>
    <sheet name="Tavola 2 - 07 agosto" sheetId="45" r:id="rId57"/>
    <sheet name="Tavola 2 - 31 luglio" sheetId="42" r:id="rId58"/>
    <sheet name="Tavola 2 - 24 luglio" sheetId="40" r:id="rId59"/>
    <sheet name="Tavola 2 - 17 luglio" sheetId="39" r:id="rId60"/>
    <sheet name="Tav 2 - 10 luglio" sheetId="37" r:id="rId61"/>
    <sheet name="Tav 2 - 3 luglio" sheetId="35" r:id="rId62"/>
    <sheet name="Tav 2 - 26 giugno" sheetId="32" r:id="rId63"/>
    <sheet name="Tav 2 - 19 giugno" sheetId="30" r:id="rId64"/>
    <sheet name="Tav 2 - 12 giugno" sheetId="12" r:id="rId65"/>
    <sheet name="Tav 2 - 5 giugno" sheetId="23" r:id="rId66"/>
    <sheet name="Tav 2 - 29 maggio" sheetId="26" r:id="rId67"/>
    <sheet name="Tav 2 - 22 maggio" sheetId="27" r:id="rId68"/>
    <sheet name="Tav 2 - 15 maggio" sheetId="28" r:id="rId69"/>
  </sheets>
  <definedNames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01" l="1"/>
</calcChain>
</file>

<file path=xl/sharedStrings.xml><?xml version="1.0" encoding="utf-8"?>
<sst xmlns="http://schemas.openxmlformats.org/spreadsheetml/2006/main" count="966" uniqueCount="81">
  <si>
    <t>Richieste ricevute</t>
  </si>
  <si>
    <t>Fonte: Banca d'Italia, indagine campionaria presso le banche.</t>
  </si>
  <si>
    <t>1. Numero delle operazioni di finanziamento
(migliaia)</t>
  </si>
  <si>
    <t>2. Importo delle operazioni di finanziamento
(miliardi di euro)</t>
  </si>
  <si>
    <t>Finanziamenti erogati</t>
  </si>
  <si>
    <t>Art. 13 lettera e) (rinegoziazioni)</t>
  </si>
  <si>
    <t>Altre operazioni ex art. 13</t>
  </si>
  <si>
    <t>Totale Art. 13 DL 23/2020 "Liquidità"</t>
  </si>
  <si>
    <t>Data di riferimento: 22 maggio 2020</t>
  </si>
  <si>
    <t>Data di riferimento: 29 maggio 2020</t>
  </si>
  <si>
    <t>Data di riferimento: 15 maggio 2020</t>
  </si>
  <si>
    <t>Data di riferimento: 5 giugno 2020</t>
  </si>
  <si>
    <t>Data di riferimento: 12 giugno 2020</t>
  </si>
  <si>
    <t>Tavola 2. Richiesta di finanziamenti garantiti dal Fondo di garanzia per le PMI (lg 662/96)
ai sensi dell'art. 13 del DL 23/2020 "Liquidità" (1)</t>
  </si>
  <si>
    <t>Note. (1) I dati riguardano le misure del DL n. 23/2020 "Liquidità", e si riferiscono a una indagine settimanale presso un campione di banche che erogano poco meno del 90 per cento dei prestiti a imprese. I dati riportati rappresentano stime provvisorie degli importi complessivi, e sono stati riproporzionati rispetto al totale dei prestiti a imprese erogati da banche e società finanziarie.</t>
  </si>
  <si>
    <t>Data di riferimento: 19 giugno 2020</t>
  </si>
  <si>
    <t>Data di riferimento: 26 giugno 2020</t>
  </si>
  <si>
    <t>Data di riferimento: 03 luglio 2020</t>
  </si>
  <si>
    <t>Data di riferimento: 10 luglio 2020</t>
  </si>
  <si>
    <t>Data di riferimento: 17 luglio 2020</t>
  </si>
  <si>
    <t>Data di riferimento: 24 luglio 2020</t>
  </si>
  <si>
    <t>Data di riferimento: 31 luglio 2020</t>
  </si>
  <si>
    <t>Data di riferimento: 07 agosto 2020</t>
  </si>
  <si>
    <t>Data di riferimento: 14 agosto 2020</t>
  </si>
  <si>
    <t>Data di riferimento: 21 agosto 2020</t>
  </si>
  <si>
    <t>Art. 13 lettera  m) (prestiti con garanzia 100%)</t>
  </si>
  <si>
    <t>Data di riferimento: 28 agosto 2020</t>
  </si>
  <si>
    <t>Art. 13 lettera  m)  (prestiti con garanzia 100%)</t>
  </si>
  <si>
    <t>Data di riferimento: 4 settembre 2020</t>
  </si>
  <si>
    <t>Data di riferimento: 11 settembre 2020</t>
  </si>
  <si>
    <t>Data di riferimento: 11 settembre 2020 (ricalcolo)</t>
  </si>
  <si>
    <t>Data di riferimento: 18 settembre 2020</t>
  </si>
  <si>
    <t>Data di riferimento: 25 settembre 2020</t>
  </si>
  <si>
    <t>Data di riferimento: 2 ottobre 2020</t>
  </si>
  <si>
    <t>Data di riferimento: 9 ottobre 2020</t>
  </si>
  <si>
    <t>Data di riferimento: 16 ottobre 2020</t>
  </si>
  <si>
    <t>Data di riferimento: 23 ottobre 2020</t>
  </si>
  <si>
    <t>Data di riferimento: 30 ottobre 2020</t>
  </si>
  <si>
    <t>Data di riferimento: 6 novembre 2020</t>
  </si>
  <si>
    <t>Data di riferimento: 13 novembre 2020</t>
  </si>
  <si>
    <t>Data di riferimento: 20 novembre 2020</t>
  </si>
  <si>
    <t>Data di riferimento: 27 novembre 2020</t>
  </si>
  <si>
    <t>Data di riferimento: 4 dicembre 2020</t>
  </si>
  <si>
    <t>Data di riferimento: 11 dicembre 2020</t>
  </si>
  <si>
    <t>Data di riferimento: 25 dicembre 2020</t>
  </si>
  <si>
    <t>Data di riferimento: 18 dicembre 2020</t>
  </si>
  <si>
    <t>Data di riferimento: 1 gennaio 2021</t>
  </si>
  <si>
    <t>Data di riferimento: 8 gennaio 2021</t>
  </si>
  <si>
    <t>Data di riferimento: 15 gennaio 2021</t>
  </si>
  <si>
    <t>Data di riferimento: 22 gennaio 2021</t>
  </si>
  <si>
    <t>Data di riferimento: 29 gennaio 2021</t>
  </si>
  <si>
    <t>Data di riferimento: 5 febbraio 2021</t>
  </si>
  <si>
    <t>Data di riferimento: 12 febbraio 2021</t>
  </si>
  <si>
    <t>Data di riferimento: 26 febbraio 2021</t>
  </si>
  <si>
    <t>Data di riferimento: 19 febbraio 2021</t>
  </si>
  <si>
    <t>Data di riferimento: 5 marzo 2021</t>
  </si>
  <si>
    <t>Data di riferimento: 12 marzo 2021</t>
  </si>
  <si>
    <t>Data di riferimento: 19 marzo 2021</t>
  </si>
  <si>
    <t>Data di riferimento: 26 marzo 2021</t>
  </si>
  <si>
    <t>Data di riferimento: 2 aprile 2021</t>
  </si>
  <si>
    <t>Data di riferimento: 9 aprile 2021</t>
  </si>
  <si>
    <t>Data di riferimento: 16 aprile 2021</t>
  </si>
  <si>
    <t>Data di riferimento: 23 aprile 2021</t>
  </si>
  <si>
    <t>Data di riferimento: 30 aprile 2021</t>
  </si>
  <si>
    <t>Data di riferimento: 7 maggio 2021</t>
  </si>
  <si>
    <t>Data di riferimento: 14 maggio 2021</t>
  </si>
  <si>
    <t>Data di riferimento: 21 maggio 2021</t>
  </si>
  <si>
    <t>Data di riferimento: 28 maggio 2021</t>
  </si>
  <si>
    <t>Data di riferimento: 4 giugno 2021</t>
  </si>
  <si>
    <t>Data di riferimento: 11 giugno 2021</t>
  </si>
  <si>
    <t>Data di riferimento: 18 giugno 2021</t>
  </si>
  <si>
    <t>Data di riferimento: 25 giugno 2021</t>
  </si>
  <si>
    <t>Data di riferimento: 2 luglio 2021</t>
  </si>
  <si>
    <t>Data di riferimento: 9 luglio 2021</t>
  </si>
  <si>
    <t>Data di riferimento: 16 luglio 2021</t>
  </si>
  <si>
    <t>Data di riferimento: 23 luglio 2021</t>
  </si>
  <si>
    <t>Data di riferimento: 30 luglio 2021</t>
  </si>
  <si>
    <t>Data di riferimento: 6 agosto 2021</t>
  </si>
  <si>
    <t>Data di riferimento: 13 agosto 2021</t>
  </si>
  <si>
    <t>Data di riferimento: 20 agosto 2021</t>
  </si>
  <si>
    <t>Data di riferimento: 27 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</si>
</sst>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(* #,##0.00_);_(* \(#,##0.00\);_(* &quot;-&quot;??_);_(@_)"/>
    <numFmt numFmtId="165" formatCode="_(* #,##0.0_);_(* \(#,##0.0\);_(* &quot;-&quot;??_);_(@_)"/>
    <numFmt numFmtId="166" formatCode="[$-F800]dddd\,\ mmmm\ dd\,\ yyyy"/>
    <numFmt numFmtId="167" formatCode="_-* #,##0.000\ _€_-;\-* #,##0.000\ _€_-;_-* &quot;-&quot;?\ _€_-;_-@_-"/>
    <numFmt numFmtId="168" formatCode="_-* #,##0.00\ _€_-;\-* #,##0.00\ _€_-;_-* &quot;-&quot;?\ _€_-;_-@_-"/>
    <numFmt numFmtId="169" formatCode="0.0"/>
    <numFmt numFmtId="170" formatCode="_-* #,##0.0\ _€_-;\-* #,##0.0\ _€_-;_-* &quot;-&quot;?\ _€_-;_-@_-"/>
    <numFmt numFmtId="171" formatCode="_-* #,##0.00\ _€_-;\-* #,##0.00\ _€_-;_-* &quot;-&quot;??\ _€_-;_-@_-"/>
    <numFmt numFmtId="172" formatCode="_-* #,##0.00000\ _€_-;\-* #,##0.00000\ _€_-;_-* &quot;-&quot;??\ _€_-;_-@_-"/>
    <numFmt numFmtId="174" formatCode="_-* #,##0.000_-;\-* #,##0.0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3"/>
      <name val="Garamond"/>
      <family val="1"/>
    </font>
    <font>
      <sz val="18"/>
      <color theme="1"/>
      <name val="Garamond"/>
      <family val="1"/>
    </font>
    <font>
      <i/>
      <sz val="18"/>
      <color theme="1"/>
      <name val="Garamond"/>
      <family val="1"/>
    </font>
    <font>
      <b/>
      <sz val="18"/>
      <color theme="1"/>
      <name val="Garamond"/>
      <family val="1"/>
    </font>
    <font>
      <sz val="14"/>
      <color theme="1"/>
      <name val="Garamond"/>
      <family val="1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2" borderId="4" xfId="0" quotePrefix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5" fillId="0" borderId="4" xfId="0" applyNumberFormat="1" applyFont="1" applyFill="1" applyBorder="1" applyAlignment="1">
      <alignment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7" xfId="0" applyFont="1" applyFill="1" applyBorder="1" applyAlignment="1"/>
    <xf numFmtId="0" fontId="5" fillId="2" borderId="2" xfId="0" applyFont="1" applyFill="1" applyBorder="1" applyAlignment="1"/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7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wrapText="1"/>
    </xf>
    <xf numFmtId="169" fontId="5" fillId="0" borderId="0" xfId="0" applyNumberFormat="1" applyFont="1" applyAlignment="1">
      <alignment wrapText="1"/>
    </xf>
    <xf numFmtId="170" fontId="5" fillId="0" borderId="0" xfId="0" applyNumberFormat="1" applyFont="1" applyAlignment="1">
      <alignment wrapText="1"/>
    </xf>
    <xf numFmtId="168" fontId="6" fillId="0" borderId="0" xfId="0" applyNumberFormat="1" applyFont="1" applyAlignment="1">
      <alignment vertical="center" wrapText="1"/>
    </xf>
    <xf numFmtId="170" fontId="6" fillId="0" borderId="0" xfId="0" applyNumberFormat="1" applyFont="1" applyAlignment="1">
      <alignment vertical="center" wrapText="1"/>
    </xf>
    <xf numFmtId="168" fontId="6" fillId="0" borderId="6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1" fontId="5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169" fontId="8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2" fontId="4" fillId="0" borderId="0" xfId="0" applyNumberFormat="1" applyFont="1" applyAlignment="1">
      <alignment wrapText="1"/>
    </xf>
    <xf numFmtId="171" fontId="4" fillId="0" borderId="0" xfId="0" applyNumberFormat="1" applyFont="1" applyAlignment="1">
      <alignment wrapText="1"/>
    </xf>
    <xf numFmtId="9" fontId="5" fillId="0" borderId="0" xfId="3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4" fillId="2" borderId="0" xfId="0" applyFont="1" applyFill="1" applyBorder="1" applyAlignment="1"/>
    <xf numFmtId="0" fontId="5" fillId="2" borderId="4" xfId="0" quotePrefix="1" applyFont="1" applyFill="1" applyBorder="1" applyAlignment="1"/>
    <xf numFmtId="0" fontId="6" fillId="3" borderId="4" xfId="0" applyFont="1" applyFill="1" applyBorder="1" applyAlignment="1">
      <alignment vertical="center"/>
    </xf>
    <xf numFmtId="168" fontId="6" fillId="0" borderId="6" xfId="0" applyNumberFormat="1" applyFont="1" applyBorder="1" applyAlignment="1">
      <alignment vertical="center"/>
    </xf>
    <xf numFmtId="0" fontId="0" fillId="0" borderId="0" xfId="0" applyAlignment="1"/>
    <xf numFmtId="171" fontId="0" fillId="0" borderId="0" xfId="0" applyNumberFormat="1"/>
    <xf numFmtId="170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168" fontId="0" fillId="0" borderId="0" xfId="0" applyNumberFormat="1"/>
    <xf numFmtId="174" fontId="0" fillId="0" borderId="0" xfId="0" applyNumberFormat="1"/>
  </cellXfs>
  <cellStyles count="4">
    <cellStyle name="Migliaia 2" xfId="2"/>
    <cellStyle name="Normal 2 5" xfId="1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8" zoomScale="55" zoomScaleNormal="55" workbookViewId="0">
      <selection activeCell="B1" sqref="B1:F11"/>
    </sheetView>
  </sheetViews>
  <sheetFormatPr defaultRowHeight="14.4" x14ac:dyDescent="0.3"/>
  <cols>
    <col min="2" max="2" width="62.44140625" style="48" bestFit="1" customWidth="1"/>
    <col min="3" max="6" width="24.33203125" customWidth="1"/>
  </cols>
  <sheetData>
    <row r="1" spans="1:13" ht="76.8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3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3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3" ht="36.75" customHeight="1" x14ac:dyDescent="0.45">
      <c r="A4" s="3"/>
      <c r="B4" s="44"/>
      <c r="C4" s="13"/>
      <c r="D4" s="18" t="s">
        <v>80</v>
      </c>
      <c r="E4" s="18"/>
      <c r="F4" s="19"/>
      <c r="I4" s="3"/>
    </row>
    <row r="5" spans="1:13" ht="35.25" customHeight="1" x14ac:dyDescent="0.45">
      <c r="A5" s="7"/>
      <c r="B5" s="45" t="s">
        <v>27</v>
      </c>
      <c r="C5" s="10">
        <v>1367.2398443381655</v>
      </c>
      <c r="D5" s="11">
        <v>1307.6422386564141</v>
      </c>
      <c r="E5" s="10">
        <v>27.511819102507516</v>
      </c>
      <c r="F5" s="11">
        <v>26.213421139499307</v>
      </c>
      <c r="H5" s="58"/>
      <c r="I5" s="58"/>
      <c r="J5" s="58"/>
      <c r="K5" s="58"/>
    </row>
    <row r="6" spans="1:13" ht="35.25" customHeight="1" x14ac:dyDescent="0.45">
      <c r="A6" s="7"/>
      <c r="B6" s="45" t="s">
        <v>5</v>
      </c>
      <c r="C6" s="10">
        <v>161.87774037611928</v>
      </c>
      <c r="D6" s="10">
        <v>142.85426572616663</v>
      </c>
      <c r="E6" s="10">
        <v>41.434408206140631</v>
      </c>
      <c r="F6" s="10">
        <v>37.755785730561286</v>
      </c>
      <c r="H6" s="58"/>
      <c r="I6" s="58"/>
      <c r="J6" s="58"/>
      <c r="K6" s="58"/>
    </row>
    <row r="7" spans="1:13" ht="35.25" customHeight="1" x14ac:dyDescent="0.45">
      <c r="A7" s="7"/>
      <c r="B7" s="45" t="s">
        <v>6</v>
      </c>
      <c r="C7" s="10">
        <v>280.39799707698359</v>
      </c>
      <c r="D7" s="10">
        <v>242.42567147740317</v>
      </c>
      <c r="E7" s="10">
        <v>90.261318289973914</v>
      </c>
      <c r="F7" s="10">
        <v>76.100493612414866</v>
      </c>
      <c r="H7" s="58"/>
      <c r="I7" s="58"/>
      <c r="J7" s="58"/>
      <c r="K7" s="58"/>
    </row>
    <row r="8" spans="1:13" ht="35.25" customHeight="1" x14ac:dyDescent="0.3">
      <c r="A8" s="5"/>
      <c r="B8" s="46" t="s">
        <v>7</v>
      </c>
      <c r="C8" s="12">
        <v>1809.5155817912685</v>
      </c>
      <c r="D8" s="12">
        <v>1692.9221758599838</v>
      </c>
      <c r="E8" s="12">
        <v>159.20754559862206</v>
      </c>
      <c r="F8" s="12">
        <v>140.06970048247547</v>
      </c>
      <c r="H8" s="58"/>
      <c r="I8" s="58"/>
      <c r="J8" s="58"/>
      <c r="K8" s="58"/>
      <c r="M8" s="59"/>
    </row>
    <row r="9" spans="1:13" ht="23.4" x14ac:dyDescent="0.3">
      <c r="A9" s="5"/>
      <c r="B9" s="47"/>
      <c r="C9" s="28"/>
      <c r="D9" s="28"/>
      <c r="E9" s="28"/>
      <c r="F9" s="28"/>
      <c r="I9" s="5"/>
    </row>
    <row r="10" spans="1:13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3" ht="58.2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opLeftCell="A4" zoomScale="55" zoomScaleNormal="55" workbookViewId="0">
      <selection activeCell="M8" sqref="M8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3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3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3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3" ht="36.75" customHeight="1" x14ac:dyDescent="0.45">
      <c r="A4" s="3"/>
      <c r="B4" s="44"/>
      <c r="C4" s="13"/>
      <c r="D4" s="18" t="s">
        <v>79</v>
      </c>
      <c r="E4" s="18"/>
      <c r="F4" s="19"/>
      <c r="I4" s="3"/>
    </row>
    <row r="5" spans="1:13" ht="35.25" customHeight="1" x14ac:dyDescent="0.45">
      <c r="A5" s="7"/>
      <c r="B5" s="45" t="s">
        <v>27</v>
      </c>
      <c r="C5" s="10">
        <v>1370.2559713712253</v>
      </c>
      <c r="D5" s="11">
        <v>1305.7895943719252</v>
      </c>
      <c r="E5" s="10">
        <v>27.556403926961455</v>
      </c>
      <c r="F5" s="11">
        <v>26.159457693333888</v>
      </c>
      <c r="H5" s="50"/>
      <c r="I5" s="50"/>
      <c r="J5" s="50"/>
      <c r="K5" s="50"/>
    </row>
    <row r="6" spans="1:13" ht="35.25" customHeight="1" x14ac:dyDescent="0.45">
      <c r="A6" s="7"/>
      <c r="B6" s="45" t="s">
        <v>5</v>
      </c>
      <c r="C6" s="10">
        <v>156.86786225415318</v>
      </c>
      <c r="D6" s="10">
        <v>140.09307333345859</v>
      </c>
      <c r="E6" s="10">
        <v>42.342304183802298</v>
      </c>
      <c r="F6" s="10">
        <v>37.475904906645496</v>
      </c>
      <c r="H6" s="50"/>
      <c r="I6" s="50"/>
      <c r="J6" s="50"/>
      <c r="K6" s="50"/>
    </row>
    <row r="7" spans="1:13" ht="35.25" customHeight="1" x14ac:dyDescent="0.45">
      <c r="A7" s="7"/>
      <c r="B7" s="45" t="s">
        <v>6</v>
      </c>
      <c r="C7" s="10">
        <v>279.52808984125272</v>
      </c>
      <c r="D7" s="10">
        <v>242.72415583979563</v>
      </c>
      <c r="E7" s="10">
        <v>90.205750604580302</v>
      </c>
      <c r="F7" s="10">
        <v>75.849952295857889</v>
      </c>
      <c r="H7" s="50"/>
      <c r="I7" s="50"/>
      <c r="J7" s="50"/>
      <c r="K7" s="50"/>
    </row>
    <row r="8" spans="1:13" ht="35.25" customHeight="1" x14ac:dyDescent="0.3">
      <c r="A8" s="5"/>
      <c r="B8" s="46" t="s">
        <v>7</v>
      </c>
      <c r="C8" s="12">
        <v>1806.6519234666312</v>
      </c>
      <c r="D8" s="12">
        <v>1688.6068235451794</v>
      </c>
      <c r="E8" s="12">
        <v>160.10445871534404</v>
      </c>
      <c r="F8" s="12">
        <v>139.48531489583729</v>
      </c>
      <c r="H8" s="50"/>
      <c r="I8" s="50"/>
      <c r="J8" s="50"/>
      <c r="K8" s="50"/>
      <c r="M8" s="59">
        <f>+F8/E8</f>
        <v>0.87121443097242957</v>
      </c>
    </row>
    <row r="9" spans="1:13" ht="23.4" x14ac:dyDescent="0.3">
      <c r="A9" s="5"/>
      <c r="B9" s="47"/>
      <c r="C9" s="28"/>
      <c r="D9" s="28"/>
      <c r="E9" s="28"/>
      <c r="F9" s="28"/>
      <c r="I9" s="5"/>
    </row>
    <row r="10" spans="1:13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3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5" zoomScaleNormal="55" workbookViewId="0">
      <selection activeCell="D4" sqref="D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1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1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78</v>
      </c>
      <c r="E4" s="18"/>
      <c r="F4" s="19"/>
      <c r="I4" s="3"/>
    </row>
    <row r="5" spans="1:11" ht="35.25" customHeight="1" x14ac:dyDescent="0.45">
      <c r="A5" s="7"/>
      <c r="B5" s="45" t="s">
        <v>27</v>
      </c>
      <c r="C5" s="10">
        <v>1369.1806542116672</v>
      </c>
      <c r="D5" s="11">
        <v>1304.7917192516645</v>
      </c>
      <c r="E5" s="10">
        <v>27.534303327247194</v>
      </c>
      <c r="F5" s="11">
        <v>26.138671500992093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156.68108781205743</v>
      </c>
      <c r="D6" s="10">
        <v>139.86175352790872</v>
      </c>
      <c r="E6" s="10">
        <v>42.315448714646159</v>
      </c>
      <c r="F6" s="10">
        <v>37.476737408829436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280.10363752917618</v>
      </c>
      <c r="D7" s="10">
        <v>242.41381617422388</v>
      </c>
      <c r="E7" s="10">
        <v>90.362038161497736</v>
      </c>
      <c r="F7" s="10">
        <v>75.919695639640992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1805.9653795529009</v>
      </c>
      <c r="D8" s="12">
        <v>1687.0672889537973</v>
      </c>
      <c r="E8" s="12">
        <v>160.2117902033911</v>
      </c>
      <c r="F8" s="12">
        <v>139.53510454946252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1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2" sqref="C2:D2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77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1367.0064722914835</v>
      </c>
      <c r="D5" s="11">
        <v>1302.6558139773279</v>
      </c>
      <c r="E5" s="10">
        <v>27.5164472292442</v>
      </c>
      <c r="F5" s="11">
        <v>26.119306386736646</v>
      </c>
      <c r="I5" s="7"/>
      <c r="J5" s="49"/>
    </row>
    <row r="6" spans="1:10" ht="35.25" customHeight="1" x14ac:dyDescent="0.45">
      <c r="A6" s="7"/>
      <c r="B6" s="45" t="s">
        <v>5</v>
      </c>
      <c r="C6" s="10">
        <v>155.76111929633799</v>
      </c>
      <c r="D6" s="10">
        <v>138.41407258798952</v>
      </c>
      <c r="E6" s="10">
        <v>42.064783420866675</v>
      </c>
      <c r="F6" s="10">
        <v>37.187197920339756</v>
      </c>
      <c r="I6" s="7"/>
      <c r="J6" s="49"/>
    </row>
    <row r="7" spans="1:10" ht="35.25" customHeight="1" x14ac:dyDescent="0.45">
      <c r="A7" s="7"/>
      <c r="B7" s="45" t="s">
        <v>6</v>
      </c>
      <c r="C7" s="10">
        <v>278.18024873537911</v>
      </c>
      <c r="D7" s="10">
        <v>241.22900293417737</v>
      </c>
      <c r="E7" s="10">
        <v>90.064888028073298</v>
      </c>
      <c r="F7" s="10">
        <v>75.675924230692559</v>
      </c>
      <c r="I7" s="7"/>
      <c r="J7" s="49"/>
    </row>
    <row r="8" spans="1:10" ht="35.25" customHeight="1" x14ac:dyDescent="0.3">
      <c r="A8" s="5"/>
      <c r="B8" s="46" t="s">
        <v>7</v>
      </c>
      <c r="C8" s="12">
        <v>1800.9478403232006</v>
      </c>
      <c r="D8" s="12">
        <v>1682.2988894994946</v>
      </c>
      <c r="E8" s="12">
        <v>159.64611867818417</v>
      </c>
      <c r="F8" s="12">
        <v>138.98242853776895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5"/>
  <dimension ref="A1:J11"/>
  <sheetViews>
    <sheetView zoomScale="55" zoomScaleNormal="55" workbookViewId="0">
      <selection activeCell="B4" sqref="B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76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1367.2357271786568</v>
      </c>
      <c r="D5" s="11">
        <v>1302.7371696044738</v>
      </c>
      <c r="E5" s="10">
        <v>27.504086531020157</v>
      </c>
      <c r="F5" s="11">
        <v>26.106852169206629</v>
      </c>
      <c r="I5" s="7"/>
      <c r="J5" s="49"/>
    </row>
    <row r="6" spans="1:10" ht="35.25" customHeight="1" x14ac:dyDescent="0.45">
      <c r="A6" s="7"/>
      <c r="B6" s="45" t="s">
        <v>5</v>
      </c>
      <c r="C6" s="10">
        <v>155.61409673790726</v>
      </c>
      <c r="D6" s="10">
        <v>137.52697079947447</v>
      </c>
      <c r="E6" s="10">
        <v>41.959053872680073</v>
      </c>
      <c r="F6" s="10">
        <v>37.045520292385646</v>
      </c>
      <c r="I6" s="7"/>
      <c r="J6" s="49"/>
    </row>
    <row r="7" spans="1:10" ht="35.25" customHeight="1" x14ac:dyDescent="0.45">
      <c r="A7" s="7"/>
      <c r="B7" s="45" t="s">
        <v>6</v>
      </c>
      <c r="C7" s="10">
        <v>277.10368623490797</v>
      </c>
      <c r="D7" s="10">
        <v>239.78287178895462</v>
      </c>
      <c r="E7" s="10">
        <v>89.88605012213408</v>
      </c>
      <c r="F7" s="10">
        <v>75.396853835145393</v>
      </c>
      <c r="I7" s="7"/>
      <c r="J7" s="49"/>
    </row>
    <row r="8" spans="1:10" ht="35.25" customHeight="1" x14ac:dyDescent="0.3">
      <c r="A8" s="5"/>
      <c r="B8" s="46" t="s">
        <v>7</v>
      </c>
      <c r="C8" s="12">
        <v>1799.9535101514721</v>
      </c>
      <c r="D8" s="12">
        <v>1680.0470121929029</v>
      </c>
      <c r="E8" s="12">
        <v>159.34919052583433</v>
      </c>
      <c r="F8" s="12">
        <v>138.54922629673769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J11"/>
  <sheetViews>
    <sheetView zoomScale="55" zoomScaleNormal="55" workbookViewId="0">
      <selection activeCell="D5" sqref="D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75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1365.0521776259707</v>
      </c>
      <c r="D5" s="11">
        <v>1300.932989613794</v>
      </c>
      <c r="E5" s="10">
        <v>27.525355558722122</v>
      </c>
      <c r="F5" s="11">
        <v>26.117558071931025</v>
      </c>
      <c r="I5" s="7"/>
      <c r="J5" s="49"/>
    </row>
    <row r="6" spans="1:10" ht="35.25" customHeight="1" x14ac:dyDescent="0.45">
      <c r="A6" s="7"/>
      <c r="B6" s="45" t="s">
        <v>5</v>
      </c>
      <c r="C6" s="10">
        <v>154.53876612201233</v>
      </c>
      <c r="D6" s="10">
        <v>135.67207241144291</v>
      </c>
      <c r="E6" s="10">
        <v>41.768276373680486</v>
      </c>
      <c r="F6" s="10">
        <v>36.703818772534177</v>
      </c>
      <c r="I6" s="7"/>
      <c r="J6" s="49"/>
    </row>
    <row r="7" spans="1:10" ht="35.25" customHeight="1" x14ac:dyDescent="0.45">
      <c r="A7" s="7"/>
      <c r="B7" s="45" t="s">
        <v>6</v>
      </c>
      <c r="C7" s="10">
        <v>275.34475459687417</v>
      </c>
      <c r="D7" s="10">
        <v>236.83716562750047</v>
      </c>
      <c r="E7" s="10">
        <v>89.597628642388912</v>
      </c>
      <c r="F7" s="10">
        <v>74.788102592566105</v>
      </c>
      <c r="I7" s="7"/>
      <c r="J7" s="49"/>
    </row>
    <row r="8" spans="1:10" ht="35.25" customHeight="1" x14ac:dyDescent="0.3">
      <c r="A8" s="5"/>
      <c r="B8" s="46" t="s">
        <v>7</v>
      </c>
      <c r="C8" s="12">
        <v>1794.935698344857</v>
      </c>
      <c r="D8" s="12">
        <v>1673.4422276527375</v>
      </c>
      <c r="E8" s="12">
        <v>158.89126057479152</v>
      </c>
      <c r="F8" s="12">
        <v>137.60947943703133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J11"/>
  <sheetViews>
    <sheetView zoomScale="55" zoomScaleNormal="55" workbookViewId="0">
      <selection activeCell="B4" sqref="B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74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1360.8092745800093</v>
      </c>
      <c r="D5" s="11">
        <v>1296.6243229354711</v>
      </c>
      <c r="E5" s="10">
        <v>27.389824742037312</v>
      </c>
      <c r="F5" s="11">
        <v>26.022880530869358</v>
      </c>
      <c r="I5" s="7"/>
      <c r="J5" s="49"/>
    </row>
    <row r="6" spans="1:10" ht="35.25" customHeight="1" x14ac:dyDescent="0.45">
      <c r="A6" s="7"/>
      <c r="B6" s="45" t="s">
        <v>5</v>
      </c>
      <c r="C6" s="10">
        <v>153.38666580902483</v>
      </c>
      <c r="D6" s="10">
        <v>134.33181068258014</v>
      </c>
      <c r="E6" s="10">
        <v>41.507407688314316</v>
      </c>
      <c r="F6" s="10">
        <v>36.474151963683482</v>
      </c>
      <c r="I6" s="7"/>
      <c r="J6" s="49"/>
    </row>
    <row r="7" spans="1:10" ht="35.25" customHeight="1" x14ac:dyDescent="0.45">
      <c r="A7" s="7"/>
      <c r="B7" s="45" t="s">
        <v>6</v>
      </c>
      <c r="C7" s="10">
        <v>273.76823911284168</v>
      </c>
      <c r="D7" s="10">
        <v>234.51957429790122</v>
      </c>
      <c r="E7" s="10">
        <v>89.324347489342131</v>
      </c>
      <c r="F7" s="10">
        <v>74.410470416990776</v>
      </c>
      <c r="I7" s="7"/>
      <c r="J7" s="49"/>
    </row>
    <row r="8" spans="1:10" ht="35.25" customHeight="1" x14ac:dyDescent="0.3">
      <c r="A8" s="5"/>
      <c r="B8" s="46" t="s">
        <v>7</v>
      </c>
      <c r="C8" s="12">
        <v>1787.9641795018758</v>
      </c>
      <c r="D8" s="12">
        <v>1665.4757079159526</v>
      </c>
      <c r="E8" s="12">
        <v>158.22157991969377</v>
      </c>
      <c r="F8" s="12">
        <v>136.90750291154362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73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1360.6015060230673</v>
      </c>
      <c r="D5" s="11">
        <v>1295.026109777705</v>
      </c>
      <c r="E5" s="10">
        <v>27.399592158215679</v>
      </c>
      <c r="F5" s="11">
        <v>25.98697112536372</v>
      </c>
      <c r="I5" s="7"/>
      <c r="J5" s="49"/>
    </row>
    <row r="6" spans="1:10" ht="35.25" customHeight="1" x14ac:dyDescent="0.45">
      <c r="A6" s="7"/>
      <c r="B6" s="45" t="s">
        <v>5</v>
      </c>
      <c r="C6" s="10">
        <v>153.33152976678701</v>
      </c>
      <c r="D6" s="10">
        <v>132.20594247773224</v>
      </c>
      <c r="E6" s="10">
        <v>41.53297902213577</v>
      </c>
      <c r="F6" s="10">
        <v>36.06935462113973</v>
      </c>
      <c r="I6" s="7"/>
      <c r="J6" s="49"/>
    </row>
    <row r="7" spans="1:10" ht="35.25" customHeight="1" x14ac:dyDescent="0.45">
      <c r="A7" s="7"/>
      <c r="B7" s="45" t="s">
        <v>6</v>
      </c>
      <c r="C7" s="10">
        <v>270.53666215130602</v>
      </c>
      <c r="D7" s="10">
        <v>230.96720773344111</v>
      </c>
      <c r="E7" s="10">
        <v>88.472013331668293</v>
      </c>
      <c r="F7" s="10">
        <v>73.507269576372224</v>
      </c>
      <c r="I7" s="7"/>
      <c r="J7" s="49"/>
    </row>
    <row r="8" spans="1:10" ht="35.25" customHeight="1" x14ac:dyDescent="0.3">
      <c r="A8" s="5"/>
      <c r="B8" s="46" t="s">
        <v>7</v>
      </c>
      <c r="C8" s="12">
        <v>1784.4696979411603</v>
      </c>
      <c r="D8" s="12">
        <v>1658.1992599888781</v>
      </c>
      <c r="E8" s="12">
        <v>157.40458451201974</v>
      </c>
      <c r="F8" s="12">
        <v>135.56359532287567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72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1362.3246934218462</v>
      </c>
      <c r="D5" s="11">
        <v>1295.495497123459</v>
      </c>
      <c r="E5" s="10">
        <v>27.377881390946346</v>
      </c>
      <c r="F5" s="11">
        <v>25.936249931513451</v>
      </c>
      <c r="I5" s="7"/>
      <c r="J5" s="49"/>
    </row>
    <row r="6" spans="1:10" ht="35.25" customHeight="1" x14ac:dyDescent="0.45">
      <c r="A6" s="7"/>
      <c r="B6" s="45" t="s">
        <v>5</v>
      </c>
      <c r="C6" s="10">
        <v>152.31725018075073</v>
      </c>
      <c r="D6" s="10">
        <v>131.44536530193074</v>
      </c>
      <c r="E6" s="10">
        <v>41.275826519760223</v>
      </c>
      <c r="F6" s="10">
        <v>35.991320033536056</v>
      </c>
      <c r="I6" s="7"/>
      <c r="J6" s="49"/>
    </row>
    <row r="7" spans="1:10" ht="35.25" customHeight="1" x14ac:dyDescent="0.45">
      <c r="A7" s="7"/>
      <c r="B7" s="45" t="s">
        <v>6</v>
      </c>
      <c r="C7" s="10">
        <v>269.2249510108727</v>
      </c>
      <c r="D7" s="10">
        <v>228.65834710438628</v>
      </c>
      <c r="E7" s="10">
        <v>88.296032559958263</v>
      </c>
      <c r="F7" s="10">
        <v>73.143289135833655</v>
      </c>
      <c r="I7" s="7"/>
      <c r="J7" s="49"/>
    </row>
    <row r="8" spans="1:10" ht="35.25" customHeight="1" x14ac:dyDescent="0.3">
      <c r="A8" s="5"/>
      <c r="B8" s="46" t="s">
        <v>7</v>
      </c>
      <c r="C8" s="12">
        <v>1783.8668946134696</v>
      </c>
      <c r="D8" s="12">
        <v>1655.5992095297761</v>
      </c>
      <c r="E8" s="12">
        <v>156.94974047066484</v>
      </c>
      <c r="F8" s="12">
        <v>135.07085910088315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J11"/>
  <sheetViews>
    <sheetView zoomScale="55" zoomScaleNormal="55" workbookViewId="0">
      <selection activeCell="B2" sqref="B2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71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1361.9626927160461</v>
      </c>
      <c r="D5" s="11">
        <v>1292.165386166462</v>
      </c>
      <c r="E5" s="10">
        <v>27.367677042008776</v>
      </c>
      <c r="F5" s="11">
        <v>25.833586016757387</v>
      </c>
      <c r="I5" s="7"/>
      <c r="J5" s="49"/>
    </row>
    <row r="6" spans="1:10" ht="35.25" customHeight="1" x14ac:dyDescent="0.45">
      <c r="A6" s="7"/>
      <c r="B6" s="45" t="s">
        <v>5</v>
      </c>
      <c r="C6" s="10">
        <v>151.42899299895689</v>
      </c>
      <c r="D6" s="10">
        <v>128.63262875021385</v>
      </c>
      <c r="E6" s="10">
        <v>41.119627768022013</v>
      </c>
      <c r="F6" s="10">
        <v>35.359388874564807</v>
      </c>
      <c r="I6" s="7"/>
      <c r="J6" s="49"/>
    </row>
    <row r="7" spans="1:10" ht="35.25" customHeight="1" x14ac:dyDescent="0.45">
      <c r="A7" s="7"/>
      <c r="B7" s="45" t="s">
        <v>6</v>
      </c>
      <c r="C7" s="10">
        <v>268.27651917533024</v>
      </c>
      <c r="D7" s="10">
        <v>223.5858526663811</v>
      </c>
      <c r="E7" s="10">
        <v>88.224115090053175</v>
      </c>
      <c r="F7" s="10">
        <v>72.037066659595112</v>
      </c>
      <c r="I7" s="7"/>
      <c r="J7" s="49"/>
    </row>
    <row r="8" spans="1:10" ht="35.25" customHeight="1" x14ac:dyDescent="0.3">
      <c r="A8" s="5"/>
      <c r="B8" s="46" t="s">
        <v>7</v>
      </c>
      <c r="C8" s="12">
        <v>1781.6682048903331</v>
      </c>
      <c r="D8" s="12">
        <v>1644.3838675830568</v>
      </c>
      <c r="E8" s="12">
        <v>156.71141990008397</v>
      </c>
      <c r="F8" s="12">
        <v>133.23004155091729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70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1361.2421897269842</v>
      </c>
      <c r="D5" s="11">
        <v>1288.116310997739</v>
      </c>
      <c r="E5" s="10">
        <v>27.293171771727938</v>
      </c>
      <c r="F5" s="11">
        <v>25.701556748651697</v>
      </c>
      <c r="I5" s="7"/>
      <c r="J5" s="49"/>
    </row>
    <row r="6" spans="1:10" ht="35.25" customHeight="1" x14ac:dyDescent="0.45">
      <c r="A6" s="7"/>
      <c r="B6" s="45" t="s">
        <v>5</v>
      </c>
      <c r="C6" s="10">
        <v>150.79633425345918</v>
      </c>
      <c r="D6" s="10">
        <v>126.90297352450592</v>
      </c>
      <c r="E6" s="10">
        <v>41.06546474980388</v>
      </c>
      <c r="F6" s="10">
        <v>35.174507353442742</v>
      </c>
      <c r="I6" s="7"/>
      <c r="J6" s="49"/>
    </row>
    <row r="7" spans="1:10" ht="35.25" customHeight="1" x14ac:dyDescent="0.45">
      <c r="A7" s="7"/>
      <c r="B7" s="45" t="s">
        <v>6</v>
      </c>
      <c r="C7" s="10">
        <v>267.3876368988399</v>
      </c>
      <c r="D7" s="10">
        <v>220.55994283175752</v>
      </c>
      <c r="E7" s="10">
        <v>88.195357779684272</v>
      </c>
      <c r="F7" s="10">
        <v>71.562546783373136</v>
      </c>
      <c r="I7" s="7"/>
      <c r="J7" s="49"/>
    </row>
    <row r="8" spans="1:10" ht="35.25" customHeight="1" x14ac:dyDescent="0.3">
      <c r="A8" s="5"/>
      <c r="B8" s="46" t="s">
        <v>7</v>
      </c>
      <c r="C8" s="12">
        <v>1779.4261608792833</v>
      </c>
      <c r="D8" s="12">
        <v>1635.5792273540026</v>
      </c>
      <c r="E8" s="12">
        <v>156.55399430121611</v>
      </c>
      <c r="F8" s="12">
        <v>132.43861088546757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69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1357.8871056020275</v>
      </c>
      <c r="D5" s="11">
        <v>1282.3150551941405</v>
      </c>
      <c r="E5" s="10">
        <v>27.22244054653499</v>
      </c>
      <c r="F5" s="11">
        <v>25.587595010498582</v>
      </c>
      <c r="I5" s="7"/>
      <c r="J5" s="49"/>
    </row>
    <row r="6" spans="1:10" ht="35.25" customHeight="1" x14ac:dyDescent="0.45">
      <c r="A6" s="7"/>
      <c r="B6" s="45" t="s">
        <v>5</v>
      </c>
      <c r="C6" s="10">
        <v>149.4199516725113</v>
      </c>
      <c r="D6" s="10">
        <v>125.43658073004512</v>
      </c>
      <c r="E6" s="10">
        <v>40.802035804088284</v>
      </c>
      <c r="F6" s="10">
        <v>34.871842891212978</v>
      </c>
      <c r="I6" s="7"/>
      <c r="J6" s="49"/>
    </row>
    <row r="7" spans="1:10" ht="35.25" customHeight="1" x14ac:dyDescent="0.45">
      <c r="A7" s="7"/>
      <c r="B7" s="45" t="s">
        <v>6</v>
      </c>
      <c r="C7" s="10">
        <v>263.73359993733777</v>
      </c>
      <c r="D7" s="10">
        <v>217.23166132712046</v>
      </c>
      <c r="E7" s="10">
        <v>87.39599882387995</v>
      </c>
      <c r="F7" s="10">
        <v>70.84319051458192</v>
      </c>
      <c r="I7" s="7"/>
      <c r="J7" s="49"/>
    </row>
    <row r="8" spans="1:10" ht="35.25" customHeight="1" x14ac:dyDescent="0.3">
      <c r="A8" s="5"/>
      <c r="B8" s="46" t="s">
        <v>7</v>
      </c>
      <c r="C8" s="12">
        <v>1771.0406572118768</v>
      </c>
      <c r="D8" s="12">
        <v>1624.9832972513061</v>
      </c>
      <c r="E8" s="12">
        <v>155.42047517450322</v>
      </c>
      <c r="F8" s="12">
        <v>131.30262841629349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J11"/>
  <sheetViews>
    <sheetView zoomScale="55" zoomScaleNormal="55" workbookViewId="0">
      <selection activeCell="B77" sqref="B77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68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1353.8870902235608</v>
      </c>
      <c r="D5" s="11">
        <v>1279.325599850476</v>
      </c>
      <c r="E5" s="10">
        <v>27.158426093994304</v>
      </c>
      <c r="F5" s="11">
        <v>25.548827564938609</v>
      </c>
      <c r="I5" s="7"/>
      <c r="J5" s="49"/>
    </row>
    <row r="6" spans="1:10" ht="35.25" customHeight="1" x14ac:dyDescent="0.45">
      <c r="A6" s="7"/>
      <c r="B6" s="45" t="s">
        <v>5</v>
      </c>
      <c r="C6" s="10">
        <v>147.85672949065921</v>
      </c>
      <c r="D6" s="10">
        <v>123.80825150011715</v>
      </c>
      <c r="E6" s="10">
        <v>40.611633878151402</v>
      </c>
      <c r="F6" s="10">
        <v>34.602774445762819</v>
      </c>
      <c r="I6" s="7"/>
      <c r="J6" s="49"/>
    </row>
    <row r="7" spans="1:10" ht="35.25" customHeight="1" x14ac:dyDescent="0.45">
      <c r="A7" s="7"/>
      <c r="B7" s="45" t="s">
        <v>6</v>
      </c>
      <c r="C7" s="10">
        <v>260.64077326779557</v>
      </c>
      <c r="D7" s="10">
        <v>214.09842996998455</v>
      </c>
      <c r="E7" s="10">
        <v>86.64626088420404</v>
      </c>
      <c r="F7" s="10">
        <v>70.113482285945381</v>
      </c>
      <c r="I7" s="7"/>
      <c r="J7" s="49"/>
    </row>
    <row r="8" spans="1:10" ht="35.25" customHeight="1" x14ac:dyDescent="0.3">
      <c r="A8" s="5"/>
      <c r="B8" s="46" t="s">
        <v>7</v>
      </c>
      <c r="C8" s="12">
        <v>1762.3845929820156</v>
      </c>
      <c r="D8" s="12">
        <v>1617.2322813205778</v>
      </c>
      <c r="E8" s="12">
        <v>154.41632085634973</v>
      </c>
      <c r="F8" s="12">
        <v>130.26508429664682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67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1347.4712179082778</v>
      </c>
      <c r="D5" s="11">
        <v>1275.077415725282</v>
      </c>
      <c r="E5" s="10">
        <v>26.886825694271671</v>
      </c>
      <c r="F5" s="11">
        <v>25.454886553517166</v>
      </c>
      <c r="I5" s="7"/>
      <c r="J5" s="49"/>
    </row>
    <row r="6" spans="1:10" ht="35.25" customHeight="1" x14ac:dyDescent="0.45">
      <c r="A6" s="7"/>
      <c r="B6" s="45" t="s">
        <v>5</v>
      </c>
      <c r="C6" s="10">
        <v>145.67223328336675</v>
      </c>
      <c r="D6" s="10">
        <v>120.72569781339966</v>
      </c>
      <c r="E6" s="10">
        <v>40.372350611944128</v>
      </c>
      <c r="F6" s="10">
        <v>34.201485940656902</v>
      </c>
      <c r="I6" s="7"/>
      <c r="J6" s="49"/>
    </row>
    <row r="7" spans="1:10" ht="35.25" customHeight="1" x14ac:dyDescent="0.45">
      <c r="A7" s="7"/>
      <c r="B7" s="45" t="s">
        <v>6</v>
      </c>
      <c r="C7" s="10">
        <v>260.6595269119847</v>
      </c>
      <c r="D7" s="10">
        <v>213.40921531640896</v>
      </c>
      <c r="E7" s="10">
        <v>86.314727285659572</v>
      </c>
      <c r="F7" s="10">
        <v>69.646701981990702</v>
      </c>
      <c r="I7" s="7"/>
      <c r="J7" s="49"/>
    </row>
    <row r="8" spans="1:10" ht="35.25" customHeight="1" x14ac:dyDescent="0.3">
      <c r="A8" s="5"/>
      <c r="B8" s="46" t="s">
        <v>7</v>
      </c>
      <c r="C8" s="12">
        <v>1753.8029781036294</v>
      </c>
      <c r="D8" s="12">
        <v>1609.2123288550906</v>
      </c>
      <c r="E8" s="12">
        <v>153.57390359187536</v>
      </c>
      <c r="F8" s="12">
        <v>129.30307447616477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66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1346.6898041937875</v>
      </c>
      <c r="D5" s="11">
        <v>1273.5479752753295</v>
      </c>
      <c r="E5" s="10">
        <v>26.766771949045015</v>
      </c>
      <c r="F5" s="11">
        <v>25.308691804303766</v>
      </c>
      <c r="I5" s="7"/>
      <c r="J5" s="49"/>
    </row>
    <row r="6" spans="1:10" ht="35.25" customHeight="1" x14ac:dyDescent="0.45">
      <c r="A6" s="7"/>
      <c r="B6" s="45" t="s">
        <v>5</v>
      </c>
      <c r="C6" s="10">
        <v>144.04822846318788</v>
      </c>
      <c r="D6" s="10">
        <v>118.45888318335192</v>
      </c>
      <c r="E6" s="10">
        <v>40.04125178349436</v>
      </c>
      <c r="F6" s="10">
        <v>33.704499009889574</v>
      </c>
      <c r="I6" s="7"/>
      <c r="J6" s="49"/>
    </row>
    <row r="7" spans="1:10" ht="35.25" customHeight="1" x14ac:dyDescent="0.45">
      <c r="A7" s="7"/>
      <c r="B7" s="45" t="s">
        <v>6</v>
      </c>
      <c r="C7" s="10">
        <v>254.48496803518682</v>
      </c>
      <c r="D7" s="10">
        <v>207.60177358844507</v>
      </c>
      <c r="E7" s="10">
        <v>85.291816322956805</v>
      </c>
      <c r="F7" s="10">
        <v>68.741535919160867</v>
      </c>
      <c r="I7" s="7"/>
      <c r="J7" s="49"/>
    </row>
    <row r="8" spans="1:10" ht="35.25" customHeight="1" x14ac:dyDescent="0.3">
      <c r="A8" s="5"/>
      <c r="B8" s="46" t="s">
        <v>7</v>
      </c>
      <c r="C8" s="12">
        <v>1745.223000692162</v>
      </c>
      <c r="D8" s="12">
        <v>1599.6086320471263</v>
      </c>
      <c r="E8" s="12">
        <v>152.09984005549617</v>
      </c>
      <c r="F8" s="12">
        <v>127.7547267333542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65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1342.2212581709939</v>
      </c>
      <c r="D5" s="11">
        <v>1267.927825573578</v>
      </c>
      <c r="E5" s="10">
        <v>26.679192493280123</v>
      </c>
      <c r="F5" s="11">
        <v>25.211210413295447</v>
      </c>
      <c r="I5" s="7"/>
      <c r="J5" s="49"/>
    </row>
    <row r="6" spans="1:10" ht="35.25" customHeight="1" x14ac:dyDescent="0.45">
      <c r="A6" s="7"/>
      <c r="B6" s="45" t="s">
        <v>5</v>
      </c>
      <c r="C6" s="10">
        <v>141.74502978544737</v>
      </c>
      <c r="D6" s="10">
        <v>116.47473851322468</v>
      </c>
      <c r="E6" s="10">
        <v>39.636131913243844</v>
      </c>
      <c r="F6" s="10">
        <v>33.371661193611381</v>
      </c>
      <c r="I6" s="7"/>
      <c r="J6" s="49"/>
    </row>
    <row r="7" spans="1:10" ht="35.25" customHeight="1" x14ac:dyDescent="0.45">
      <c r="A7" s="7"/>
      <c r="B7" s="45" t="s">
        <v>6</v>
      </c>
      <c r="C7" s="10">
        <v>252.31242748178883</v>
      </c>
      <c r="D7" s="10">
        <v>206.04604520447441</v>
      </c>
      <c r="E7" s="10">
        <v>84.742368078261009</v>
      </c>
      <c r="F7" s="10">
        <v>68.239557432630363</v>
      </c>
      <c r="I7" s="7"/>
      <c r="J7" s="49"/>
    </row>
    <row r="8" spans="1:10" ht="35.25" customHeight="1" x14ac:dyDescent="0.3">
      <c r="A8" s="5"/>
      <c r="B8" s="46" t="s">
        <v>7</v>
      </c>
      <c r="C8" s="12">
        <v>1736.2787154382299</v>
      </c>
      <c r="D8" s="12">
        <v>1590.4486092912771</v>
      </c>
      <c r="E8" s="12">
        <v>151.05769248478498</v>
      </c>
      <c r="F8" s="12">
        <v>126.82242903953718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64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1339.4263957430692</v>
      </c>
      <c r="D5" s="11">
        <v>1265.1001976485336</v>
      </c>
      <c r="E5" s="10">
        <v>26.591081675223393</v>
      </c>
      <c r="F5" s="11">
        <v>25.161713375263041</v>
      </c>
      <c r="I5" s="7"/>
      <c r="J5" s="49"/>
    </row>
    <row r="6" spans="1:10" ht="35.25" customHeight="1" x14ac:dyDescent="0.45">
      <c r="A6" s="7"/>
      <c r="B6" s="45" t="s">
        <v>5</v>
      </c>
      <c r="C6" s="10">
        <v>139.78789249243709</v>
      </c>
      <c r="D6" s="10">
        <v>114.98432934110672</v>
      </c>
      <c r="E6" s="10">
        <v>39.26828637118372</v>
      </c>
      <c r="F6" s="10">
        <v>33.09450895088893</v>
      </c>
      <c r="I6" s="7"/>
      <c r="J6" s="49"/>
    </row>
    <row r="7" spans="1:10" ht="35.25" customHeight="1" x14ac:dyDescent="0.45">
      <c r="A7" s="7"/>
      <c r="B7" s="45" t="s">
        <v>6</v>
      </c>
      <c r="C7" s="10">
        <v>246.50424891858938</v>
      </c>
      <c r="D7" s="10">
        <v>201.47290023134869</v>
      </c>
      <c r="E7" s="10">
        <v>83.355619467754067</v>
      </c>
      <c r="F7" s="10">
        <v>67.342128273123848</v>
      </c>
      <c r="I7" s="7"/>
      <c r="J7" s="49"/>
    </row>
    <row r="8" spans="1:10" ht="35.25" customHeight="1" x14ac:dyDescent="0.3">
      <c r="A8" s="5"/>
      <c r="B8" s="46" t="s">
        <v>7</v>
      </c>
      <c r="C8" s="12">
        <v>1725.7185371540957</v>
      </c>
      <c r="D8" s="12">
        <v>1581.557427220989</v>
      </c>
      <c r="E8" s="12">
        <v>149.21498751416118</v>
      </c>
      <c r="F8" s="12">
        <v>125.59835059927582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/>
  <dimension ref="A1:J11"/>
  <sheetViews>
    <sheetView zoomScale="55" zoomScaleNormal="55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63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1336.2716425987355</v>
      </c>
      <c r="D5" s="11">
        <v>1260.8746163873182</v>
      </c>
      <c r="E5" s="10">
        <v>26.525665096861914</v>
      </c>
      <c r="F5" s="11">
        <v>25.081092702782691</v>
      </c>
      <c r="I5" s="7"/>
      <c r="J5" s="49"/>
    </row>
    <row r="6" spans="1:10" ht="35.25" customHeight="1" x14ac:dyDescent="0.45">
      <c r="A6" s="7"/>
      <c r="B6" s="45" t="s">
        <v>5</v>
      </c>
      <c r="C6" s="10">
        <v>138.24846251850499</v>
      </c>
      <c r="D6" s="10">
        <v>113.1161204480325</v>
      </c>
      <c r="E6" s="10">
        <v>38.959558233921918</v>
      </c>
      <c r="F6" s="10">
        <v>32.800250753019114</v>
      </c>
      <c r="I6" s="7"/>
      <c r="J6" s="49"/>
    </row>
    <row r="7" spans="1:10" ht="35.25" customHeight="1" x14ac:dyDescent="0.45">
      <c r="A7" s="7"/>
      <c r="B7" s="45" t="s">
        <v>6</v>
      </c>
      <c r="C7" s="10">
        <v>243.10098078427609</v>
      </c>
      <c r="D7" s="10">
        <v>198.33423982921371</v>
      </c>
      <c r="E7" s="10">
        <v>82.55768985436292</v>
      </c>
      <c r="F7" s="10">
        <v>66.735606055784302</v>
      </c>
      <c r="I7" s="7"/>
      <c r="J7" s="49"/>
    </row>
    <row r="8" spans="1:10" ht="35.25" customHeight="1" x14ac:dyDescent="0.3">
      <c r="A8" s="5"/>
      <c r="B8" s="46" t="s">
        <v>7</v>
      </c>
      <c r="C8" s="12">
        <v>1717.6210859015166</v>
      </c>
      <c r="D8" s="12">
        <v>1572.3249766645642</v>
      </c>
      <c r="E8" s="12">
        <v>148.04291318514674</v>
      </c>
      <c r="F8" s="12">
        <v>124.61694951158611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/>
  <dimension ref="A1:J11"/>
  <sheetViews>
    <sheetView zoomScale="55" zoomScaleNormal="55" workbookViewId="0">
      <selection activeCell="B17" sqref="B17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62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1330.8079330832238</v>
      </c>
      <c r="D5" s="11">
        <v>1256.6204410043124</v>
      </c>
      <c r="E5" s="10">
        <v>26.41214043321985</v>
      </c>
      <c r="F5" s="11">
        <v>24.988173294984136</v>
      </c>
      <c r="I5" s="7"/>
      <c r="J5" s="49"/>
    </row>
    <row r="6" spans="1:10" ht="35.25" customHeight="1" x14ac:dyDescent="0.45">
      <c r="A6" s="7"/>
      <c r="B6" s="45" t="s">
        <v>5</v>
      </c>
      <c r="C6" s="10">
        <v>136.39771581952567</v>
      </c>
      <c r="D6" s="10">
        <v>111.21709393684236</v>
      </c>
      <c r="E6" s="10">
        <v>38.655588148072731</v>
      </c>
      <c r="F6" s="10">
        <v>32.247619885976285</v>
      </c>
      <c r="I6" s="7"/>
      <c r="J6" s="49"/>
    </row>
    <row r="7" spans="1:10" ht="35.25" customHeight="1" x14ac:dyDescent="0.45">
      <c r="A7" s="7"/>
      <c r="B7" s="45" t="s">
        <v>6</v>
      </c>
      <c r="C7" s="10">
        <v>238.81407010069987</v>
      </c>
      <c r="D7" s="10">
        <v>194.46832469952065</v>
      </c>
      <c r="E7" s="10">
        <v>81.549580105571721</v>
      </c>
      <c r="F7" s="10">
        <v>65.712801096433594</v>
      </c>
      <c r="I7" s="7"/>
      <c r="J7" s="49"/>
    </row>
    <row r="8" spans="1:10" ht="35.25" customHeight="1" x14ac:dyDescent="0.3">
      <c r="A8" s="5"/>
      <c r="B8" s="46" t="s">
        <v>7</v>
      </c>
      <c r="C8" s="12">
        <v>1706.0197190034494</v>
      </c>
      <c r="D8" s="12">
        <v>1562.3058596406754</v>
      </c>
      <c r="E8" s="12">
        <v>146.61730868686431</v>
      </c>
      <c r="F8" s="12">
        <v>122.94859427739402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/>
  <dimension ref="A1:J11"/>
  <sheetViews>
    <sheetView zoomScale="55" zoomScaleNormal="55" workbookViewId="0">
      <selection activeCell="B4" sqref="B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61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1327.4740435064732</v>
      </c>
      <c r="D5" s="11">
        <v>1249.7385558266776</v>
      </c>
      <c r="E5" s="10">
        <v>26.331945668408132</v>
      </c>
      <c r="F5" s="11">
        <v>24.850968871896224</v>
      </c>
      <c r="I5" s="7"/>
      <c r="J5" s="49"/>
    </row>
    <row r="6" spans="1:10" ht="35.25" customHeight="1" x14ac:dyDescent="0.45">
      <c r="A6" s="7"/>
      <c r="B6" s="45" t="s">
        <v>5</v>
      </c>
      <c r="C6" s="10">
        <v>134.06103674924918</v>
      </c>
      <c r="D6" s="10">
        <v>109.16676830115202</v>
      </c>
      <c r="E6" s="10">
        <v>38.284620606677116</v>
      </c>
      <c r="F6" s="10">
        <v>31.95720547337687</v>
      </c>
      <c r="I6" s="7"/>
      <c r="J6" s="49"/>
    </row>
    <row r="7" spans="1:10" ht="35.25" customHeight="1" x14ac:dyDescent="0.45">
      <c r="A7" s="7"/>
      <c r="B7" s="45" t="s">
        <v>6</v>
      </c>
      <c r="C7" s="10">
        <v>235.25901366220268</v>
      </c>
      <c r="D7" s="10">
        <v>191.49907938120413</v>
      </c>
      <c r="E7" s="10">
        <v>80.855113343732171</v>
      </c>
      <c r="F7" s="10">
        <v>65.054410136123224</v>
      </c>
      <c r="I7" s="7"/>
      <c r="J7" s="49"/>
    </row>
    <row r="8" spans="1:10" ht="35.25" customHeight="1" x14ac:dyDescent="0.3">
      <c r="A8" s="5"/>
      <c r="B8" s="46" t="s">
        <v>7</v>
      </c>
      <c r="C8" s="12">
        <v>1696.794093917925</v>
      </c>
      <c r="D8" s="12">
        <v>1550.4044035090337</v>
      </c>
      <c r="E8" s="12">
        <v>145.4716796188174</v>
      </c>
      <c r="F8" s="12">
        <v>121.86258448139631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/>
  <dimension ref="A1:J11"/>
  <sheetViews>
    <sheetView zoomScale="55" zoomScaleNormal="55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60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1323.7848761259256</v>
      </c>
      <c r="D5" s="11">
        <v>1249.3614205089896</v>
      </c>
      <c r="E5" s="10">
        <v>26.239300201339905</v>
      </c>
      <c r="F5" s="11">
        <v>24.8076281787339</v>
      </c>
      <c r="I5" s="7"/>
      <c r="J5" s="49"/>
    </row>
    <row r="6" spans="1:10" ht="35.25" customHeight="1" x14ac:dyDescent="0.45">
      <c r="A6" s="7"/>
      <c r="B6" s="45" t="s">
        <v>5</v>
      </c>
      <c r="C6" s="10">
        <v>132.14985475110132</v>
      </c>
      <c r="D6" s="10">
        <v>106.99740585427398</v>
      </c>
      <c r="E6" s="10">
        <v>37.926769575363437</v>
      </c>
      <c r="F6" s="10">
        <v>31.541394627563324</v>
      </c>
      <c r="I6" s="7"/>
      <c r="J6" s="49"/>
    </row>
    <row r="7" spans="1:10" ht="35.25" customHeight="1" x14ac:dyDescent="0.45">
      <c r="A7" s="7"/>
      <c r="B7" s="45" t="s">
        <v>6</v>
      </c>
      <c r="C7" s="10">
        <v>232.88431223081557</v>
      </c>
      <c r="D7" s="10">
        <v>188.33737267657469</v>
      </c>
      <c r="E7" s="10">
        <v>80.251789689264925</v>
      </c>
      <c r="F7" s="10">
        <v>64.361121017390786</v>
      </c>
      <c r="I7" s="7"/>
      <c r="J7" s="49"/>
    </row>
    <row r="8" spans="1:10" ht="35.25" customHeight="1" x14ac:dyDescent="0.3">
      <c r="A8" s="5"/>
      <c r="B8" s="46" t="s">
        <v>7</v>
      </c>
      <c r="C8" s="12">
        <v>1688.8190431078426</v>
      </c>
      <c r="D8" s="12">
        <v>1544.6961990398381</v>
      </c>
      <c r="E8" s="12">
        <v>144.41785946596826</v>
      </c>
      <c r="F8" s="12">
        <v>120.71014382368801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9"/>
  <dimension ref="A1:J11"/>
  <sheetViews>
    <sheetView zoomScale="55" zoomScaleNormal="55" workbookViewId="0">
      <selection activeCell="C6" sqref="C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59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1319.6576637363376</v>
      </c>
      <c r="D5" s="11">
        <v>1244.2706499669825</v>
      </c>
      <c r="E5" s="10">
        <v>26.184033392175884</v>
      </c>
      <c r="F5" s="11">
        <v>24.731053018780113</v>
      </c>
      <c r="I5" s="7"/>
      <c r="J5" s="49"/>
    </row>
    <row r="6" spans="1:10" ht="35.25" customHeight="1" x14ac:dyDescent="0.45">
      <c r="A6" s="7"/>
      <c r="B6" s="45" t="s">
        <v>5</v>
      </c>
      <c r="C6" s="10">
        <v>130.2173714908063</v>
      </c>
      <c r="D6" s="10">
        <v>105.5767515749595</v>
      </c>
      <c r="E6" s="10">
        <v>37.67657038065343</v>
      </c>
      <c r="F6" s="10">
        <v>31.293240028882906</v>
      </c>
      <c r="I6" s="7"/>
      <c r="J6" s="49"/>
    </row>
    <row r="7" spans="1:10" ht="35.25" customHeight="1" x14ac:dyDescent="0.45">
      <c r="A7" s="7"/>
      <c r="B7" s="45" t="s">
        <v>6</v>
      </c>
      <c r="C7" s="10">
        <v>230.39964178119578</v>
      </c>
      <c r="D7" s="10">
        <v>186.94675572344767</v>
      </c>
      <c r="E7" s="10">
        <v>79.695221124623956</v>
      </c>
      <c r="F7" s="10">
        <v>63.825038441694211</v>
      </c>
      <c r="I7" s="7"/>
      <c r="J7" s="49"/>
    </row>
    <row r="8" spans="1:10" ht="35.25" customHeight="1" x14ac:dyDescent="0.3">
      <c r="A8" s="5"/>
      <c r="B8" s="46" t="s">
        <v>7</v>
      </c>
      <c r="C8" s="12">
        <v>1680.2746770083395</v>
      </c>
      <c r="D8" s="12">
        <v>1536.7941572653897</v>
      </c>
      <c r="E8" s="12">
        <v>143.55582489745328</v>
      </c>
      <c r="F8" s="12">
        <v>119.84933148935724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0"/>
  <dimension ref="A1:J11"/>
  <sheetViews>
    <sheetView zoomScale="55" zoomScaleNormal="55" workbookViewId="0">
      <selection activeCell="D6" sqref="D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58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1318.3435885567665</v>
      </c>
      <c r="D5" s="11">
        <v>1245.1879048852816</v>
      </c>
      <c r="E5" s="10">
        <v>26.189874779833072</v>
      </c>
      <c r="F5" s="11">
        <v>24.722387981836079</v>
      </c>
      <c r="I5" s="7"/>
      <c r="J5" s="49"/>
    </row>
    <row r="6" spans="1:10" ht="35.25" customHeight="1" x14ac:dyDescent="0.45">
      <c r="A6" s="7"/>
      <c r="B6" s="45" t="s">
        <v>5</v>
      </c>
      <c r="C6" s="10">
        <v>128.84340666537236</v>
      </c>
      <c r="D6" s="10">
        <v>103.63193217662631</v>
      </c>
      <c r="E6" s="10">
        <v>37.535913610465947</v>
      </c>
      <c r="F6" s="10">
        <v>30.883495476171891</v>
      </c>
      <c r="I6" s="7"/>
      <c r="J6" s="49"/>
    </row>
    <row r="7" spans="1:10" ht="35.25" customHeight="1" x14ac:dyDescent="0.45">
      <c r="A7" s="7"/>
      <c r="B7" s="45" t="s">
        <v>6</v>
      </c>
      <c r="C7" s="10">
        <v>229.33941762397029</v>
      </c>
      <c r="D7" s="10">
        <v>182.83162947670672</v>
      </c>
      <c r="E7" s="10">
        <v>79.208276413536453</v>
      </c>
      <c r="F7" s="10">
        <v>63.019975956877268</v>
      </c>
      <c r="I7" s="7"/>
      <c r="J7" s="49"/>
    </row>
    <row r="8" spans="1:10" ht="35.25" customHeight="1" x14ac:dyDescent="0.3">
      <c r="A8" s="5"/>
      <c r="B8" s="46" t="s">
        <v>7</v>
      </c>
      <c r="C8" s="12">
        <v>1676.5264128461092</v>
      </c>
      <c r="D8" s="12">
        <v>1531.6514665386146</v>
      </c>
      <c r="E8" s="12">
        <v>142.93406480383547</v>
      </c>
      <c r="F8" s="12">
        <v>118.62585941488524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1"/>
  <dimension ref="A1:J11"/>
  <sheetViews>
    <sheetView zoomScale="55" zoomScaleNormal="55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57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1309.8656236169236</v>
      </c>
      <c r="D5" s="11">
        <v>1236.1834496217809</v>
      </c>
      <c r="E5" s="10">
        <v>26.096273245089325</v>
      </c>
      <c r="F5" s="11">
        <v>24.545020608129281</v>
      </c>
      <c r="I5" s="7"/>
      <c r="J5" s="49"/>
    </row>
    <row r="6" spans="1:10" ht="35.25" customHeight="1" x14ac:dyDescent="0.45">
      <c r="A6" s="7"/>
      <c r="B6" s="45" t="s">
        <v>5</v>
      </c>
      <c r="C6" s="10">
        <v>125.83504217379154</v>
      </c>
      <c r="D6" s="10">
        <v>101.17749906534308</v>
      </c>
      <c r="E6" s="10">
        <v>37.001301130122691</v>
      </c>
      <c r="F6" s="10">
        <v>30.320060036947464</v>
      </c>
      <c r="I6" s="7"/>
      <c r="J6" s="49"/>
    </row>
    <row r="7" spans="1:10" ht="35.25" customHeight="1" x14ac:dyDescent="0.45">
      <c r="A7" s="7"/>
      <c r="B7" s="45" t="s">
        <v>6</v>
      </c>
      <c r="C7" s="10">
        <v>224.29272197853766</v>
      </c>
      <c r="D7" s="10">
        <v>179.02286612672683</v>
      </c>
      <c r="E7" s="10">
        <v>78.349105743314666</v>
      </c>
      <c r="F7" s="10">
        <v>62.041165128589178</v>
      </c>
      <c r="I7" s="7"/>
      <c r="J7" s="49"/>
    </row>
    <row r="8" spans="1:10" ht="35.25" customHeight="1" x14ac:dyDescent="0.3">
      <c r="A8" s="5"/>
      <c r="B8" s="46" t="s">
        <v>7</v>
      </c>
      <c r="C8" s="12">
        <v>1659.9933877692529</v>
      </c>
      <c r="D8" s="12">
        <v>1516.3838148138507</v>
      </c>
      <c r="E8" s="12">
        <v>141.44668011852667</v>
      </c>
      <c r="F8" s="12">
        <v>116.90624577366592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2"/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56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1317.1097140874585</v>
      </c>
      <c r="D5" s="11">
        <v>1229.02545711536</v>
      </c>
      <c r="E5" s="10">
        <v>25.865897391834615</v>
      </c>
      <c r="F5" s="11">
        <v>24.39777628895671</v>
      </c>
      <c r="I5" s="7"/>
      <c r="J5" s="49"/>
    </row>
    <row r="6" spans="1:10" ht="35.25" customHeight="1" x14ac:dyDescent="0.45">
      <c r="A6" s="7"/>
      <c r="B6" s="45" t="s">
        <v>5</v>
      </c>
      <c r="C6" s="10">
        <v>128.11476171117556</v>
      </c>
      <c r="D6" s="10">
        <v>98.415607720962228</v>
      </c>
      <c r="E6" s="10">
        <v>36.368302013947165</v>
      </c>
      <c r="F6" s="10">
        <v>29.798754697959637</v>
      </c>
      <c r="I6" s="7"/>
      <c r="J6" s="49"/>
    </row>
    <row r="7" spans="1:10" ht="35.25" customHeight="1" x14ac:dyDescent="0.45">
      <c r="A7" s="7"/>
      <c r="B7" s="45" t="s">
        <v>6</v>
      </c>
      <c r="C7" s="10">
        <v>221.1993523628891</v>
      </c>
      <c r="D7" s="10">
        <v>175.5283019945694</v>
      </c>
      <c r="E7" s="10">
        <v>77.519908056841317</v>
      </c>
      <c r="F7" s="10">
        <v>61.328641953456419</v>
      </c>
      <c r="I7" s="7"/>
      <c r="J7" s="49"/>
    </row>
    <row r="8" spans="1:10" ht="35.25" customHeight="1" x14ac:dyDescent="0.3">
      <c r="A8" s="5"/>
      <c r="B8" s="46" t="s">
        <v>7</v>
      </c>
      <c r="C8" s="12">
        <v>1666.4238281615233</v>
      </c>
      <c r="D8" s="12">
        <v>1502.9693668308917</v>
      </c>
      <c r="E8" s="12">
        <v>139.7541074626231</v>
      </c>
      <c r="F8" s="12">
        <v>115.52517294037276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3"/>
  <dimension ref="A1:J11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55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1308.1393343597367</v>
      </c>
      <c r="D5" s="11">
        <v>1218.724926317748</v>
      </c>
      <c r="E5" s="10">
        <v>25.685410714030329</v>
      </c>
      <c r="F5" s="11">
        <v>24.186759654762312</v>
      </c>
      <c r="I5" s="7"/>
      <c r="J5" s="49"/>
    </row>
    <row r="6" spans="1:10" ht="35.25" customHeight="1" x14ac:dyDescent="0.45">
      <c r="A6" s="7"/>
      <c r="B6" s="45" t="s">
        <v>5</v>
      </c>
      <c r="C6" s="10">
        <v>126.22643821341886</v>
      </c>
      <c r="D6" s="10">
        <v>96.849459199289143</v>
      </c>
      <c r="E6" s="10">
        <v>35.951364014762383</v>
      </c>
      <c r="F6" s="10">
        <v>29.346389833588429</v>
      </c>
      <c r="I6" s="7"/>
      <c r="J6" s="49"/>
    </row>
    <row r="7" spans="1:10" ht="35.25" customHeight="1" x14ac:dyDescent="0.45">
      <c r="A7" s="7"/>
      <c r="B7" s="45" t="s">
        <v>6</v>
      </c>
      <c r="C7" s="10">
        <v>216.91878027916752</v>
      </c>
      <c r="D7" s="10">
        <v>171.69497641234653</v>
      </c>
      <c r="E7" s="10">
        <v>76.232410028703725</v>
      </c>
      <c r="F7" s="10">
        <v>60.235821830617105</v>
      </c>
      <c r="I7" s="7"/>
      <c r="J7" s="49"/>
    </row>
    <row r="8" spans="1:10" ht="35.25" customHeight="1" x14ac:dyDescent="0.3">
      <c r="A8" s="5"/>
      <c r="B8" s="46" t="s">
        <v>7</v>
      </c>
      <c r="C8" s="12">
        <v>1651.284552852323</v>
      </c>
      <c r="D8" s="12">
        <v>1487.2693619293836</v>
      </c>
      <c r="E8" s="12">
        <v>137.86918475749644</v>
      </c>
      <c r="F8" s="12">
        <v>113.76897131896786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4"/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53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1289.0857114117673</v>
      </c>
      <c r="D5" s="11">
        <v>1211.6471857703505</v>
      </c>
      <c r="E5" s="10">
        <v>25.557612649363389</v>
      </c>
      <c r="F5" s="11">
        <v>24.041378942764538</v>
      </c>
      <c r="I5" s="7"/>
      <c r="J5" s="49"/>
    </row>
    <row r="6" spans="1:10" ht="35.25" customHeight="1" x14ac:dyDescent="0.45">
      <c r="A6" s="7"/>
      <c r="B6" s="45" t="s">
        <v>5</v>
      </c>
      <c r="C6" s="10">
        <v>117.80406176798969</v>
      </c>
      <c r="D6" s="10">
        <v>94.828221873293629</v>
      </c>
      <c r="E6" s="10">
        <v>35.426150558074667</v>
      </c>
      <c r="F6" s="10">
        <v>28.899515068409862</v>
      </c>
      <c r="I6" s="7"/>
      <c r="J6" s="49"/>
    </row>
    <row r="7" spans="1:10" ht="35.25" customHeight="1" x14ac:dyDescent="0.45">
      <c r="A7" s="7"/>
      <c r="B7" s="45" t="s">
        <v>6</v>
      </c>
      <c r="C7" s="10">
        <v>210.97881169667798</v>
      </c>
      <c r="D7" s="10">
        <v>168.61426896594418</v>
      </c>
      <c r="E7" s="10">
        <v>75.311283460585784</v>
      </c>
      <c r="F7" s="10">
        <v>59.581413412734591</v>
      </c>
      <c r="I7" s="7"/>
      <c r="J7" s="49"/>
    </row>
    <row r="8" spans="1:10" ht="35.25" customHeight="1" x14ac:dyDescent="0.3">
      <c r="A8" s="5"/>
      <c r="B8" s="46" t="s">
        <v>7</v>
      </c>
      <c r="C8" s="12">
        <v>1617.8685848764349</v>
      </c>
      <c r="D8" s="12">
        <v>1475.0896766095882</v>
      </c>
      <c r="E8" s="12">
        <v>136.29504666802384</v>
      </c>
      <c r="F8" s="12">
        <v>112.52230742390898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5"/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54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1281.9160653716885</v>
      </c>
      <c r="D5" s="11">
        <v>1205.2566328909895</v>
      </c>
      <c r="E5" s="10">
        <v>25.421288171587996</v>
      </c>
      <c r="F5" s="11">
        <v>23.911548169796617</v>
      </c>
      <c r="I5" s="7"/>
      <c r="J5" s="49"/>
    </row>
    <row r="6" spans="1:10" ht="35.25" customHeight="1" x14ac:dyDescent="0.45">
      <c r="A6" s="7"/>
      <c r="B6" s="45" t="s">
        <v>5</v>
      </c>
      <c r="C6" s="10">
        <v>115.68234807294246</v>
      </c>
      <c r="D6" s="10">
        <v>92.52218122811351</v>
      </c>
      <c r="E6" s="10">
        <v>34.969121529884426</v>
      </c>
      <c r="F6" s="10">
        <v>28.241161726786906</v>
      </c>
      <c r="I6" s="7"/>
      <c r="J6" s="49"/>
    </row>
    <row r="7" spans="1:10" ht="35.25" customHeight="1" x14ac:dyDescent="0.45">
      <c r="A7" s="7"/>
      <c r="B7" s="45" t="s">
        <v>6</v>
      </c>
      <c r="C7" s="10">
        <v>207.31754418784973</v>
      </c>
      <c r="D7" s="10">
        <v>164.77769386459127</v>
      </c>
      <c r="E7" s="10">
        <v>74.519194432416413</v>
      </c>
      <c r="F7" s="10">
        <v>58.365321667402988</v>
      </c>
      <c r="I7" s="7"/>
      <c r="J7" s="49"/>
    </row>
    <row r="8" spans="1:10" ht="35.25" customHeight="1" x14ac:dyDescent="0.3">
      <c r="A8" s="5"/>
      <c r="B8" s="46" t="s">
        <v>7</v>
      </c>
      <c r="C8" s="12">
        <v>1604.9159576324807</v>
      </c>
      <c r="D8" s="12">
        <v>1462.5565079836945</v>
      </c>
      <c r="E8" s="12">
        <v>134.90960413388882</v>
      </c>
      <c r="F8" s="12">
        <v>110.51803156398651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6"/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52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1275.4744904522597</v>
      </c>
      <c r="D5" s="11">
        <v>1198.4377510842019</v>
      </c>
      <c r="E5" s="10">
        <v>25.273838597299086</v>
      </c>
      <c r="F5" s="11">
        <v>23.77929287850457</v>
      </c>
      <c r="I5" s="7"/>
      <c r="J5" s="49"/>
    </row>
    <row r="6" spans="1:10" ht="35.25" customHeight="1" x14ac:dyDescent="0.45">
      <c r="A6" s="7"/>
      <c r="B6" s="45" t="s">
        <v>5</v>
      </c>
      <c r="C6" s="10">
        <v>113.72728192664657</v>
      </c>
      <c r="D6" s="10">
        <v>90.638298140946773</v>
      </c>
      <c r="E6" s="10">
        <v>34.556562603941309</v>
      </c>
      <c r="F6" s="10">
        <v>27.772239772691616</v>
      </c>
      <c r="I6" s="7"/>
      <c r="J6" s="49"/>
    </row>
    <row r="7" spans="1:10" ht="35.25" customHeight="1" x14ac:dyDescent="0.45">
      <c r="A7" s="7"/>
      <c r="B7" s="45" t="s">
        <v>6</v>
      </c>
      <c r="C7" s="10">
        <v>203.5936954832664</v>
      </c>
      <c r="D7" s="10">
        <v>161.88756428419427</v>
      </c>
      <c r="E7" s="10">
        <v>77.853222476692693</v>
      </c>
      <c r="F7" s="10">
        <v>57.621407626322998</v>
      </c>
      <c r="I7" s="7"/>
      <c r="J7" s="49"/>
    </row>
    <row r="8" spans="1:10" ht="35.25" customHeight="1" x14ac:dyDescent="0.3">
      <c r="A8" s="5"/>
      <c r="B8" s="46" t="s">
        <v>7</v>
      </c>
      <c r="C8" s="12">
        <v>1592.7954678621727</v>
      </c>
      <c r="D8" s="12">
        <v>1450.9636135093428</v>
      </c>
      <c r="E8" s="12">
        <v>137.6836236779331</v>
      </c>
      <c r="F8" s="12">
        <v>109.17294027751919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7"/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51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1269.6411215765688</v>
      </c>
      <c r="D5" s="11">
        <v>1191.7735732924891</v>
      </c>
      <c r="E5" s="10">
        <v>25.155648877731252</v>
      </c>
      <c r="F5" s="11">
        <v>23.641522355676305</v>
      </c>
      <c r="I5" s="7"/>
      <c r="J5" s="49"/>
    </row>
    <row r="6" spans="1:10" ht="35.25" customHeight="1" x14ac:dyDescent="0.45">
      <c r="A6" s="7"/>
      <c r="B6" s="45" t="s">
        <v>5</v>
      </c>
      <c r="C6" s="10">
        <v>111.47332133724107</v>
      </c>
      <c r="D6" s="10">
        <v>88.474827184706868</v>
      </c>
      <c r="E6" s="10">
        <v>34.099455858143578</v>
      </c>
      <c r="F6" s="10">
        <v>27.227387581997139</v>
      </c>
      <c r="I6" s="7"/>
      <c r="J6" s="49"/>
    </row>
    <row r="7" spans="1:10" ht="35.25" customHeight="1" x14ac:dyDescent="0.45">
      <c r="A7" s="7"/>
      <c r="B7" s="45" t="s">
        <v>6</v>
      </c>
      <c r="C7" s="10">
        <v>199.56389904094596</v>
      </c>
      <c r="D7" s="10">
        <v>157.88888688674365</v>
      </c>
      <c r="E7" s="10">
        <v>72.595718509596225</v>
      </c>
      <c r="F7" s="10">
        <v>56.645317361059163</v>
      </c>
      <c r="I7" s="7"/>
      <c r="J7" s="49"/>
    </row>
    <row r="8" spans="1:10" ht="35.25" customHeight="1" x14ac:dyDescent="0.3">
      <c r="A8" s="5"/>
      <c r="B8" s="46" t="s">
        <v>7</v>
      </c>
      <c r="C8" s="12">
        <v>1580.6783419547558</v>
      </c>
      <c r="D8" s="12">
        <v>1438.1372873639395</v>
      </c>
      <c r="E8" s="12">
        <v>131.85082324547105</v>
      </c>
      <c r="F8" s="12">
        <v>107.51422729873261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8"/>
  <dimension ref="A1:Q12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50</v>
      </c>
      <c r="E5" s="18"/>
      <c r="F5" s="19"/>
    </row>
    <row r="6" spans="1:17" ht="35.25" customHeight="1" x14ac:dyDescent="0.45">
      <c r="A6" s="7"/>
      <c r="B6" s="45" t="s">
        <v>27</v>
      </c>
      <c r="C6" s="10">
        <v>1269.8194618286075</v>
      </c>
      <c r="D6" s="11">
        <v>1191.4234473112256</v>
      </c>
      <c r="E6" s="10">
        <v>25.208495262104137</v>
      </c>
      <c r="F6" s="11">
        <v>23.677311292695833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110.07874398908024</v>
      </c>
      <c r="D7" s="10">
        <v>86.615328243277006</v>
      </c>
      <c r="E7" s="10">
        <v>33.832220961462234</v>
      </c>
      <c r="F7" s="10">
        <v>26.759127352263359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196.53836128220493</v>
      </c>
      <c r="D8" s="10">
        <v>155.25271507040111</v>
      </c>
      <c r="E8" s="10">
        <v>71.858486003861856</v>
      </c>
      <c r="F8" s="10">
        <v>56.01331000336468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1576.4365670998927</v>
      </c>
      <c r="D9" s="12">
        <v>1433.2914906249036</v>
      </c>
      <c r="E9" s="12">
        <v>130.89920222742822</v>
      </c>
      <c r="F9" s="12">
        <v>106.44974864832388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9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49</v>
      </c>
      <c r="E5" s="18"/>
      <c r="F5" s="19"/>
    </row>
    <row r="6" spans="1:17" ht="35.25" customHeight="1" x14ac:dyDescent="0.45">
      <c r="A6" s="7"/>
      <c r="B6" s="45" t="s">
        <v>27</v>
      </c>
      <c r="C6" s="10">
        <v>1264.1486730927293</v>
      </c>
      <c r="D6" s="11">
        <v>1183.2096262669497</v>
      </c>
      <c r="E6" s="10">
        <v>25.0967501297213</v>
      </c>
      <c r="F6" s="11">
        <v>23.528701538558245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108.05403342538861</v>
      </c>
      <c r="D7" s="10">
        <v>83.235513371927951</v>
      </c>
      <c r="E7" s="10">
        <v>33.366125917127526</v>
      </c>
      <c r="F7" s="10">
        <v>24.907335303788262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194.06977264011138</v>
      </c>
      <c r="D8" s="10">
        <v>150.43579617295268</v>
      </c>
      <c r="E8" s="10">
        <v>71.20599480167634</v>
      </c>
      <c r="F8" s="10">
        <v>54.629231273894504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1566.2724791582291</v>
      </c>
      <c r="D9" s="12">
        <v>1416.8809358118303</v>
      </c>
      <c r="E9" s="12">
        <v>129.66887084852516</v>
      </c>
      <c r="F9" s="12">
        <v>103.06526811624101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0"/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48</v>
      </c>
      <c r="E5" s="18"/>
      <c r="F5" s="19"/>
    </row>
    <row r="6" spans="1:17" ht="35.25" customHeight="1" x14ac:dyDescent="0.45">
      <c r="A6" s="7"/>
      <c r="B6" s="45" t="s">
        <v>27</v>
      </c>
      <c r="C6" s="10">
        <v>1258.6743832920322</v>
      </c>
      <c r="D6" s="11">
        <v>1173.9880534967913</v>
      </c>
      <c r="E6" s="10">
        <v>24.994079150467183</v>
      </c>
      <c r="F6" s="11">
        <v>23.312004644649619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106.29626683906308</v>
      </c>
      <c r="D7" s="10">
        <v>80.020547933506805</v>
      </c>
      <c r="E7" s="10">
        <v>33.011727273476374</v>
      </c>
      <c r="F7" s="10">
        <v>24.87765128526592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191.46150875204842</v>
      </c>
      <c r="D8" s="10">
        <v>146.25042697299477</v>
      </c>
      <c r="E8" s="10">
        <v>70.457032533977909</v>
      </c>
      <c r="F8" s="10">
        <v>53.394986074941322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1556.4321588831435</v>
      </c>
      <c r="D9" s="12">
        <v>1400.2590284032929</v>
      </c>
      <c r="E9" s="12">
        <v>128.46283895792146</v>
      </c>
      <c r="F9" s="12">
        <v>101.58464200485686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1"/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47</v>
      </c>
      <c r="E5" s="18"/>
      <c r="F5" s="19"/>
    </row>
    <row r="6" spans="1:17" ht="35.25" customHeight="1" x14ac:dyDescent="0.45">
      <c r="A6" s="7"/>
      <c r="B6" s="45" t="s">
        <v>27</v>
      </c>
      <c r="C6" s="10">
        <v>1252.8896151646443</v>
      </c>
      <c r="D6" s="11">
        <v>1162.4574979240156</v>
      </c>
      <c r="E6" s="10">
        <v>24.894042479089677</v>
      </c>
      <c r="F6" s="11">
        <v>23.079367006255374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104.83791184327433</v>
      </c>
      <c r="D7" s="10">
        <v>76.416389281933817</v>
      </c>
      <c r="E7" s="10">
        <v>32.949570026770672</v>
      </c>
      <c r="F7" s="10">
        <v>23.896299579736539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187.67428688618045</v>
      </c>
      <c r="D8" s="10">
        <v>141.25635625608714</v>
      </c>
      <c r="E8" s="10">
        <v>69.556201422166922</v>
      </c>
      <c r="F8" s="10">
        <v>51.929165842754735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1545.401813894099</v>
      </c>
      <c r="D9" s="12">
        <v>1380.1302434620366</v>
      </c>
      <c r="E9" s="12">
        <v>127.39981392802727</v>
      </c>
      <c r="F9" s="12">
        <v>98.904832428746658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2"/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46</v>
      </c>
      <c r="E5" s="18"/>
      <c r="F5" s="19"/>
    </row>
    <row r="6" spans="1:17" ht="35.25" customHeight="1" x14ac:dyDescent="0.45">
      <c r="A6" s="7"/>
      <c r="B6" s="45" t="s">
        <v>27</v>
      </c>
      <c r="C6" s="10">
        <v>1249.5772753849071</v>
      </c>
      <c r="D6" s="11">
        <v>1154.259318808748</v>
      </c>
      <c r="E6" s="10">
        <v>24.831496607667511</v>
      </c>
      <c r="F6" s="11">
        <v>22.918790243278423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103.9317077055145</v>
      </c>
      <c r="D7" s="10">
        <v>74.684733572933325</v>
      </c>
      <c r="E7" s="10">
        <v>32.529781346882523</v>
      </c>
      <c r="F7" s="10">
        <v>23.430123969968822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185.89012741012499</v>
      </c>
      <c r="D8" s="10">
        <v>138.70561657976432</v>
      </c>
      <c r="E8" s="10">
        <v>69.161711692460031</v>
      </c>
      <c r="F8" s="10">
        <v>51.286179305235045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1539.3991105005466</v>
      </c>
      <c r="D9" s="12">
        <v>1367.6496689614457</v>
      </c>
      <c r="E9" s="12">
        <v>126.52298964701006</v>
      </c>
      <c r="F9" s="12">
        <v>97.635093518482279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3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44</v>
      </c>
      <c r="E5" s="18"/>
      <c r="F5" s="19"/>
    </row>
    <row r="6" spans="1:17" ht="35.25" customHeight="1" x14ac:dyDescent="0.45">
      <c r="A6" s="7"/>
      <c r="B6" s="45" t="s">
        <v>27</v>
      </c>
      <c r="C6" s="10">
        <v>1253.1026659592594</v>
      </c>
      <c r="D6" s="11">
        <v>1155.2854310315543</v>
      </c>
      <c r="E6" s="10">
        <v>24.89463524287283</v>
      </c>
      <c r="F6" s="11">
        <v>23.23954795616611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103.84667357719408</v>
      </c>
      <c r="D7" s="10">
        <v>73.571908687945182</v>
      </c>
      <c r="E7" s="10">
        <v>32.514935137560606</v>
      </c>
      <c r="F7" s="10">
        <v>23.154906467211944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184.60959428474121</v>
      </c>
      <c r="D8" s="10">
        <v>137.06118147539027</v>
      </c>
      <c r="E8" s="10">
        <v>68.929181046403201</v>
      </c>
      <c r="F8" s="10">
        <v>50.98305398236576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1541.5589338211946</v>
      </c>
      <c r="D9" s="12">
        <v>1365.9185211948895</v>
      </c>
      <c r="E9" s="12">
        <v>126.33875142683664</v>
      </c>
      <c r="F9" s="12">
        <v>97.377508405743811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4"/>
  <dimension ref="A1:Q12"/>
  <sheetViews>
    <sheetView zoomScale="55" zoomScaleNormal="55" workbookViewId="0">
      <selection activeCell="C6" sqref="C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45</v>
      </c>
      <c r="E5" s="18"/>
      <c r="F5" s="19"/>
    </row>
    <row r="6" spans="1:17" ht="35.25" customHeight="1" x14ac:dyDescent="0.45">
      <c r="A6" s="7"/>
      <c r="B6" s="45" t="s">
        <v>27</v>
      </c>
      <c r="C6" s="10">
        <v>1236.5077525800207</v>
      </c>
      <c r="D6" s="11">
        <v>1138.3229902874352</v>
      </c>
      <c r="E6" s="10">
        <v>24.568053156148142</v>
      </c>
      <c r="F6" s="11">
        <v>22.605842272411508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101.59826119214415</v>
      </c>
      <c r="D7" s="10">
        <v>70.584534699439743</v>
      </c>
      <c r="E7" s="10">
        <v>32.061621658803276</v>
      </c>
      <c r="F7" s="10">
        <v>22.296633967708743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184.20337893046016</v>
      </c>
      <c r="D8" s="10">
        <v>134.81653905748044</v>
      </c>
      <c r="E8" s="10">
        <v>68.841666479001503</v>
      </c>
      <c r="F8" s="10">
        <v>49.933006012871203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1522.3093927026248</v>
      </c>
      <c r="D9" s="12">
        <v>1343.7240640443554</v>
      </c>
      <c r="E9" s="12">
        <v>125.47134129395292</v>
      </c>
      <c r="F9" s="12">
        <v>94.835482252991454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5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43</v>
      </c>
      <c r="E5" s="18"/>
      <c r="F5" s="19"/>
    </row>
    <row r="6" spans="1:17" ht="35.25" customHeight="1" x14ac:dyDescent="0.45">
      <c r="A6" s="7"/>
      <c r="B6" s="45" t="s">
        <v>27</v>
      </c>
      <c r="C6" s="10">
        <v>1224.57261186813</v>
      </c>
      <c r="D6" s="11">
        <v>1127.2643914997948</v>
      </c>
      <c r="E6" s="10">
        <v>24.35805286433132</v>
      </c>
      <c r="F6" s="11">
        <v>22.383239552782793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99.253873638920624</v>
      </c>
      <c r="D7" s="10">
        <v>67.222264940371915</v>
      </c>
      <c r="E7" s="10">
        <v>31.436481537507742</v>
      </c>
      <c r="F7" s="10">
        <v>21.38915324978219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179.72902639098268</v>
      </c>
      <c r="D8" s="10">
        <v>129.40316558111792</v>
      </c>
      <c r="E8" s="10">
        <v>67.944429937321999</v>
      </c>
      <c r="F8" s="10">
        <v>48.600490116937728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1503.5555118980333</v>
      </c>
      <c r="D9" s="12">
        <v>1323.8898220212845</v>
      </c>
      <c r="E9" s="12">
        <v>123.73896433916106</v>
      </c>
      <c r="F9" s="12">
        <v>92.3728829195027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6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42</v>
      </c>
      <c r="E5" s="18"/>
      <c r="F5" s="19"/>
    </row>
    <row r="6" spans="1:17" ht="35.25" customHeight="1" x14ac:dyDescent="0.45">
      <c r="A6" s="7"/>
      <c r="B6" s="45" t="s">
        <v>27</v>
      </c>
      <c r="C6" s="10">
        <v>1210.4793484565748</v>
      </c>
      <c r="D6" s="11">
        <v>1116.4544340974007</v>
      </c>
      <c r="E6" s="10">
        <v>24.110463692926089</v>
      </c>
      <c r="F6" s="11">
        <v>22.172743859855096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97.116098740695165</v>
      </c>
      <c r="D7" s="10">
        <v>65.093829468045342</v>
      </c>
      <c r="E7" s="10">
        <v>30.797157846125014</v>
      </c>
      <c r="F7" s="10">
        <v>20.793078004826555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180.67811537126184</v>
      </c>
      <c r="D8" s="10">
        <v>125.80709164102612</v>
      </c>
      <c r="E8" s="10">
        <v>67.080632049241473</v>
      </c>
      <c r="F8" s="10">
        <v>47.468254945796346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1488.2735625685318</v>
      </c>
      <c r="D9" s="12">
        <v>1307.3553552064723</v>
      </c>
      <c r="E9" s="12">
        <v>121.98825358829258</v>
      </c>
      <c r="F9" s="12">
        <v>90.43407681047799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7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41</v>
      </c>
      <c r="E5" s="18"/>
      <c r="F5" s="19"/>
    </row>
    <row r="6" spans="1:17" ht="35.25" customHeight="1" x14ac:dyDescent="0.45">
      <c r="A6" s="7"/>
      <c r="B6" s="45" t="s">
        <v>27</v>
      </c>
      <c r="C6" s="10">
        <v>1198.8992617745289</v>
      </c>
      <c r="D6" s="11">
        <v>1108.5504351068425</v>
      </c>
      <c r="E6" s="10">
        <v>23.826023915036973</v>
      </c>
      <c r="F6" s="11">
        <v>21.969972650120699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93.914555173117563</v>
      </c>
      <c r="D7" s="10">
        <v>62.327467537127873</v>
      </c>
      <c r="E7" s="10">
        <v>29.816623541435309</v>
      </c>
      <c r="F7" s="10">
        <v>19.996006631379345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171.72166241394157</v>
      </c>
      <c r="D8" s="10">
        <v>121.50144878618678</v>
      </c>
      <c r="E8" s="10">
        <v>65.753280849470244</v>
      </c>
      <c r="F8" s="10">
        <v>46.068857748653805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1464.5354793615882</v>
      </c>
      <c r="D9" s="12">
        <v>1292.3793514301572</v>
      </c>
      <c r="E9" s="12">
        <v>119.39592830594253</v>
      </c>
      <c r="F9" s="12">
        <v>88.034837030153852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8"/>
  <dimension ref="A1:Q12"/>
  <sheetViews>
    <sheetView topLeftCell="B1" zoomScale="55" zoomScaleNormal="55" workbookViewId="0">
      <selection activeCell="C4" sqref="C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40</v>
      </c>
      <c r="E5" s="18"/>
      <c r="F5" s="19"/>
    </row>
    <row r="6" spans="1:17" ht="35.25" customHeight="1" x14ac:dyDescent="0.45">
      <c r="A6" s="7"/>
      <c r="B6" s="45" t="s">
        <v>27</v>
      </c>
      <c r="C6" s="10">
        <v>1189.3376868947425</v>
      </c>
      <c r="D6" s="11">
        <v>1096.8154214746025</v>
      </c>
      <c r="E6" s="10">
        <v>23.580097707251969</v>
      </c>
      <c r="F6" s="11">
        <v>21.757999226971336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90.922187810971721</v>
      </c>
      <c r="D7" s="10">
        <v>59.181759404103396</v>
      </c>
      <c r="E7" s="10">
        <v>29.039845738437549</v>
      </c>
      <c r="F7" s="10">
        <v>19.12334996832826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168.00926012767005</v>
      </c>
      <c r="D8" s="10">
        <v>116.96789556020998</v>
      </c>
      <c r="E8" s="10">
        <v>64.559204947308217</v>
      </c>
      <c r="F8" s="10">
        <v>44.600440646275977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1448.2691348333844</v>
      </c>
      <c r="D9" s="12">
        <v>1272.965076438916</v>
      </c>
      <c r="E9" s="12">
        <v>117.17914839299773</v>
      </c>
      <c r="F9" s="12">
        <v>85.481789841575562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9"/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1" t="s">
        <v>13</v>
      </c>
      <c r="C2" s="51"/>
      <c r="D2" s="51"/>
      <c r="E2" s="51"/>
      <c r="F2" s="51"/>
    </row>
    <row r="3" spans="1:6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39</v>
      </c>
      <c r="E5" s="18"/>
      <c r="F5" s="19"/>
    </row>
    <row r="6" spans="1:6" ht="35.25" customHeight="1" x14ac:dyDescent="0.45">
      <c r="A6" s="7"/>
      <c r="B6" s="45" t="s">
        <v>27</v>
      </c>
      <c r="C6" s="10">
        <v>1177.8960208241833</v>
      </c>
      <c r="D6" s="11">
        <v>1085.4882053996992</v>
      </c>
      <c r="E6" s="10">
        <v>23.354055180737102</v>
      </c>
      <c r="F6" s="11">
        <v>21.541539777434672</v>
      </c>
    </row>
    <row r="7" spans="1:6" ht="35.25" customHeight="1" x14ac:dyDescent="0.45">
      <c r="A7" s="7"/>
      <c r="B7" s="45" t="s">
        <v>5</v>
      </c>
      <c r="C7" s="10">
        <v>89.016539825052618</v>
      </c>
      <c r="D7" s="10">
        <v>57.565014319839669</v>
      </c>
      <c r="E7" s="10">
        <v>28.302381195787049</v>
      </c>
      <c r="F7" s="10">
        <v>18.513830047420164</v>
      </c>
    </row>
    <row r="8" spans="1:6" ht="35.25" customHeight="1" x14ac:dyDescent="0.45">
      <c r="A8" s="7"/>
      <c r="B8" s="45" t="s">
        <v>6</v>
      </c>
      <c r="C8" s="10">
        <v>163.65904912774417</v>
      </c>
      <c r="D8" s="10">
        <v>114.0944228537455</v>
      </c>
      <c r="E8" s="10">
        <v>63.340845973737331</v>
      </c>
      <c r="F8" s="10">
        <v>43.533920177442212</v>
      </c>
    </row>
    <row r="9" spans="1:6" ht="35.25" customHeight="1" x14ac:dyDescent="0.3">
      <c r="A9" s="5"/>
      <c r="B9" s="46" t="s">
        <v>7</v>
      </c>
      <c r="C9" s="12">
        <v>1430.57160977698</v>
      </c>
      <c r="D9" s="12">
        <v>1257.1476425732844</v>
      </c>
      <c r="E9" s="12">
        <v>114.99728235026149</v>
      </c>
      <c r="F9" s="12">
        <v>83.589290002297048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0"/>
  <dimension ref="A1:F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1" t="s">
        <v>13</v>
      </c>
      <c r="C2" s="51"/>
      <c r="D2" s="51"/>
      <c r="E2" s="51"/>
      <c r="F2" s="51"/>
    </row>
    <row r="3" spans="1:6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38</v>
      </c>
      <c r="E5" s="18"/>
      <c r="F5" s="19"/>
    </row>
    <row r="6" spans="1:6" ht="35.25" customHeight="1" x14ac:dyDescent="0.45">
      <c r="A6" s="7"/>
      <c r="B6" s="45" t="s">
        <v>27</v>
      </c>
      <c r="C6" s="10">
        <v>1167.7420223456743</v>
      </c>
      <c r="D6" s="11">
        <v>1073.5599751354725</v>
      </c>
      <c r="E6" s="10">
        <v>23.151007397893149</v>
      </c>
      <c r="F6" s="11">
        <v>21.308564766427946</v>
      </c>
    </row>
    <row r="7" spans="1:6" ht="35.25" customHeight="1" x14ac:dyDescent="0.45">
      <c r="A7" s="7"/>
      <c r="B7" s="45" t="s">
        <v>5</v>
      </c>
      <c r="C7" s="10">
        <v>85.762099726492323</v>
      </c>
      <c r="D7" s="10">
        <v>54.80523367432275</v>
      </c>
      <c r="E7" s="10">
        <v>27.594498519878403</v>
      </c>
      <c r="F7" s="10">
        <v>17.770512441026796</v>
      </c>
    </row>
    <row r="8" spans="1:6" ht="35.25" customHeight="1" x14ac:dyDescent="0.45">
      <c r="A8" s="7"/>
      <c r="B8" s="45" t="s">
        <v>6</v>
      </c>
      <c r="C8" s="10">
        <v>159.47331632655138</v>
      </c>
      <c r="D8" s="10">
        <v>110.28175144053574</v>
      </c>
      <c r="E8" s="10">
        <v>62.370558764833333</v>
      </c>
      <c r="F8" s="10">
        <v>42.339617947764317</v>
      </c>
    </row>
    <row r="9" spans="1:6" ht="35.25" customHeight="1" x14ac:dyDescent="0.3">
      <c r="A9" s="5"/>
      <c r="B9" s="46" t="s">
        <v>7</v>
      </c>
      <c r="C9" s="12">
        <v>1412.977438398718</v>
      </c>
      <c r="D9" s="12">
        <v>1238.6469602503312</v>
      </c>
      <c r="E9" s="12">
        <v>113.11606468260489</v>
      </c>
      <c r="F9" s="12">
        <v>81.418695155219069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2"/>
  <dimension ref="A1:F12"/>
  <sheetViews>
    <sheetView zoomScale="55" zoomScaleNormal="55" workbookViewId="0">
      <selection activeCell="I5" sqref="I5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1" t="s">
        <v>13</v>
      </c>
      <c r="C2" s="51"/>
      <c r="D2" s="51"/>
      <c r="E2" s="51"/>
      <c r="F2" s="51"/>
    </row>
    <row r="3" spans="1:6" ht="83.2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37</v>
      </c>
      <c r="E5" s="18"/>
      <c r="F5" s="19"/>
    </row>
    <row r="6" spans="1:6" ht="34.5" customHeight="1" x14ac:dyDescent="0.45">
      <c r="A6" s="7"/>
      <c r="B6" s="45" t="s">
        <v>27</v>
      </c>
      <c r="C6" s="10">
        <v>1154.8301924388591</v>
      </c>
      <c r="D6" s="11">
        <v>1064.8380269084003</v>
      </c>
      <c r="E6" s="10">
        <v>22.96587002713915</v>
      </c>
      <c r="F6" s="11">
        <v>21.140755331373697</v>
      </c>
    </row>
    <row r="7" spans="1:6" ht="34.5" customHeight="1" x14ac:dyDescent="0.45">
      <c r="A7" s="7"/>
      <c r="B7" s="45" t="s">
        <v>5</v>
      </c>
      <c r="C7" s="10">
        <v>82.65486934349282</v>
      </c>
      <c r="D7" s="10">
        <v>52.478946997097928</v>
      </c>
      <c r="E7" s="10">
        <v>26.938321695126259</v>
      </c>
      <c r="F7" s="10">
        <v>17.170046300885094</v>
      </c>
    </row>
    <row r="8" spans="1:6" ht="34.5" customHeight="1" x14ac:dyDescent="0.45">
      <c r="A8" s="7"/>
      <c r="B8" s="45" t="s">
        <v>6</v>
      </c>
      <c r="C8" s="10">
        <v>153.610957185187</v>
      </c>
      <c r="D8" s="10">
        <v>106.1413288630615</v>
      </c>
      <c r="E8" s="10">
        <v>60.976538790634002</v>
      </c>
      <c r="F8" s="10">
        <v>41.273614633489473</v>
      </c>
    </row>
    <row r="9" spans="1:6" ht="34.5" customHeight="1" x14ac:dyDescent="0.3">
      <c r="A9" s="5"/>
      <c r="B9" s="46" t="s">
        <v>7</v>
      </c>
      <c r="C9" s="12">
        <v>1391.0960189675391</v>
      </c>
      <c r="D9" s="12">
        <v>1223.4583027685596</v>
      </c>
      <c r="E9" s="12">
        <v>110.88073051289942</v>
      </c>
      <c r="F9" s="12">
        <v>79.58441626574826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91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3"/>
  <dimension ref="A1:F12"/>
  <sheetViews>
    <sheetView zoomScale="55" zoomScaleNormal="55" workbookViewId="0">
      <selection activeCell="H7" sqref="H7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1" t="s">
        <v>13</v>
      </c>
      <c r="C2" s="51"/>
      <c r="D2" s="51"/>
      <c r="E2" s="51"/>
      <c r="F2" s="51"/>
    </row>
    <row r="3" spans="1:6" ht="83.2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36</v>
      </c>
      <c r="E5" s="18"/>
      <c r="F5" s="19"/>
    </row>
    <row r="6" spans="1:6" ht="34.5" customHeight="1" x14ac:dyDescent="0.45">
      <c r="A6" s="7"/>
      <c r="B6" s="45" t="s">
        <v>27</v>
      </c>
      <c r="C6" s="10">
        <v>1141.8376764477716</v>
      </c>
      <c r="D6" s="11">
        <v>1050.3479412341078</v>
      </c>
      <c r="E6" s="10">
        <v>22.445365435044511</v>
      </c>
      <c r="F6" s="11">
        <v>20.594944609811396</v>
      </c>
    </row>
    <row r="7" spans="1:6" ht="34.5" customHeight="1" x14ac:dyDescent="0.45">
      <c r="A7" s="7"/>
      <c r="B7" s="45" t="s">
        <v>5</v>
      </c>
      <c r="C7" s="10">
        <v>80.30006334141531</v>
      </c>
      <c r="D7" s="10">
        <v>49.316784213916755</v>
      </c>
      <c r="E7" s="10">
        <v>26.496216261091426</v>
      </c>
      <c r="F7" s="10">
        <v>16.592406657589716</v>
      </c>
    </row>
    <row r="8" spans="1:6" ht="34.5" customHeight="1" x14ac:dyDescent="0.45">
      <c r="A8" s="7"/>
      <c r="B8" s="45" t="s">
        <v>6</v>
      </c>
      <c r="C8" s="10">
        <v>151.67061296233507</v>
      </c>
      <c r="D8" s="10">
        <v>103.5227994345756</v>
      </c>
      <c r="E8" s="10">
        <v>60.57620769702914</v>
      </c>
      <c r="F8" s="10">
        <v>39.798276256373732</v>
      </c>
    </row>
    <row r="9" spans="1:6" ht="34.5" customHeight="1" x14ac:dyDescent="0.3">
      <c r="A9" s="5"/>
      <c r="B9" s="46" t="s">
        <v>7</v>
      </c>
      <c r="C9" s="12">
        <v>1373.8083527515221</v>
      </c>
      <c r="D9" s="12">
        <v>1203.1875248826</v>
      </c>
      <c r="E9" s="12">
        <v>109.51778939316509</v>
      </c>
      <c r="F9" s="12">
        <v>76.985627523774838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91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4"/>
  <dimension ref="A1:F12"/>
  <sheetViews>
    <sheetView zoomScale="55" zoomScaleNormal="55" workbookViewId="0">
      <selection activeCell="C17" sqref="C17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1" t="s">
        <v>13</v>
      </c>
      <c r="C2" s="51"/>
      <c r="D2" s="51"/>
      <c r="E2" s="51"/>
      <c r="F2" s="51"/>
    </row>
    <row r="3" spans="1:6" ht="77.2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35</v>
      </c>
      <c r="E5" s="18"/>
      <c r="F5" s="19"/>
    </row>
    <row r="6" spans="1:6" ht="45" customHeight="1" x14ac:dyDescent="0.45">
      <c r="A6" s="7"/>
      <c r="B6" s="45" t="s">
        <v>27</v>
      </c>
      <c r="C6" s="10">
        <v>1131.2257119024953</v>
      </c>
      <c r="D6" s="11">
        <v>1038.415141670039</v>
      </c>
      <c r="E6" s="10">
        <v>22.245628170117659</v>
      </c>
      <c r="F6" s="11">
        <v>20.372680597589159</v>
      </c>
    </row>
    <row r="7" spans="1:6" ht="45" customHeight="1" x14ac:dyDescent="0.45">
      <c r="A7" s="7"/>
      <c r="B7" s="45" t="s">
        <v>5</v>
      </c>
      <c r="C7" s="10">
        <v>77.774233281398693</v>
      </c>
      <c r="D7" s="10">
        <v>46.850341131962175</v>
      </c>
      <c r="E7" s="10">
        <v>25.860055529820187</v>
      </c>
      <c r="F7" s="10">
        <v>15.793935821904059</v>
      </c>
    </row>
    <row r="8" spans="1:6" ht="45" customHeight="1" x14ac:dyDescent="0.45">
      <c r="A8" s="7"/>
      <c r="B8" s="45" t="s">
        <v>6</v>
      </c>
      <c r="C8" s="10">
        <v>146.36397724933266</v>
      </c>
      <c r="D8" s="10">
        <v>98.566850286146021</v>
      </c>
      <c r="E8" s="10">
        <v>58.431051673066882</v>
      </c>
      <c r="F8" s="10">
        <v>38.099574710799757</v>
      </c>
    </row>
    <row r="9" spans="1:6" ht="45" customHeight="1" x14ac:dyDescent="0.3">
      <c r="A9" s="5"/>
      <c r="B9" s="46" t="s">
        <v>7</v>
      </c>
      <c r="C9" s="12">
        <v>1355.3639224332267</v>
      </c>
      <c r="D9" s="12">
        <v>1183.8323330881472</v>
      </c>
      <c r="E9" s="12">
        <v>106.53673537300472</v>
      </c>
      <c r="F9" s="12">
        <v>74.266191130292981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87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5"/>
  <dimension ref="A1:F12"/>
  <sheetViews>
    <sheetView topLeftCell="A4" zoomScale="55" zoomScaleNormal="55" workbookViewId="0">
      <selection activeCell="B12" sqref="B12:F12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1" t="s">
        <v>13</v>
      </c>
      <c r="C2" s="51"/>
      <c r="D2" s="51"/>
      <c r="E2" s="51"/>
      <c r="F2" s="51"/>
    </row>
    <row r="3" spans="1:6" ht="77.2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34</v>
      </c>
      <c r="E5" s="18"/>
      <c r="F5" s="19"/>
    </row>
    <row r="6" spans="1:6" ht="45" customHeight="1" x14ac:dyDescent="0.45">
      <c r="A6" s="7"/>
      <c r="B6" s="45" t="s">
        <v>27</v>
      </c>
      <c r="C6" s="10">
        <v>1117.9884902809597</v>
      </c>
      <c r="D6" s="11">
        <v>1026.0624758250938</v>
      </c>
      <c r="E6" s="10">
        <v>21.92303641399489</v>
      </c>
      <c r="F6" s="11">
        <v>20.143423133826772</v>
      </c>
    </row>
    <row r="7" spans="1:6" ht="45" customHeight="1" x14ac:dyDescent="0.45">
      <c r="A7" s="7"/>
      <c r="B7" s="45" t="s">
        <v>5</v>
      </c>
      <c r="C7" s="10">
        <v>72.915844016006403</v>
      </c>
      <c r="D7" s="10">
        <v>42.408670982425811</v>
      </c>
      <c r="E7" s="10">
        <v>24.405399264451045</v>
      </c>
      <c r="F7" s="10">
        <v>14.412146080725522</v>
      </c>
    </row>
    <row r="8" spans="1:6" ht="45" customHeight="1" x14ac:dyDescent="0.45">
      <c r="A8" s="7"/>
      <c r="B8" s="45" t="s">
        <v>6</v>
      </c>
      <c r="C8" s="10">
        <v>143.53917726931726</v>
      </c>
      <c r="D8" s="10">
        <v>95.878734176131303</v>
      </c>
      <c r="E8" s="10">
        <v>57.672642639737518</v>
      </c>
      <c r="F8" s="10">
        <v>37.245864056767111</v>
      </c>
    </row>
    <row r="9" spans="1:6" ht="45" customHeight="1" x14ac:dyDescent="0.3">
      <c r="A9" s="5"/>
      <c r="B9" s="46" t="s">
        <v>7</v>
      </c>
      <c r="C9" s="12">
        <v>1334.4435115662832</v>
      </c>
      <c r="D9" s="12">
        <v>1164.3498809836508</v>
      </c>
      <c r="E9" s="12">
        <v>104.00107831818346</v>
      </c>
      <c r="F9" s="12">
        <v>71.801433271319411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87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6"/>
  <dimension ref="A1:F12"/>
  <sheetViews>
    <sheetView zoomScale="55" zoomScaleNormal="55" workbookViewId="0">
      <selection activeCell="C25" sqref="C25"/>
    </sheetView>
  </sheetViews>
  <sheetFormatPr defaultRowHeight="14.4" x14ac:dyDescent="0.3"/>
  <cols>
    <col min="2" max="2" width="62.44140625" style="48" bestFit="1" customWidth="1"/>
    <col min="3" max="6" width="20.5546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35" customHeight="1" x14ac:dyDescent="0.3">
      <c r="A2" s="1"/>
      <c r="B2" s="51" t="s">
        <v>13</v>
      </c>
      <c r="C2" s="51"/>
      <c r="D2" s="51"/>
      <c r="E2" s="51"/>
      <c r="F2" s="51"/>
    </row>
    <row r="3" spans="1:6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73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4"/>
      <c r="C5" s="13"/>
      <c r="D5" s="18" t="s">
        <v>33</v>
      </c>
      <c r="E5" s="18"/>
      <c r="F5" s="19"/>
    </row>
    <row r="6" spans="1:6" ht="36.75" customHeight="1" x14ac:dyDescent="0.45">
      <c r="A6" s="7"/>
      <c r="B6" s="45" t="s">
        <v>27</v>
      </c>
      <c r="C6" s="10">
        <v>1108.7560006330204</v>
      </c>
      <c r="D6" s="11">
        <v>1013.6124969628612</v>
      </c>
      <c r="E6" s="10">
        <v>21.781419217348073</v>
      </c>
      <c r="F6" s="11">
        <v>19.918070126228812</v>
      </c>
    </row>
    <row r="7" spans="1:6" ht="36.75" customHeight="1" x14ac:dyDescent="0.45">
      <c r="A7" s="7"/>
      <c r="B7" s="45" t="s">
        <v>5</v>
      </c>
      <c r="C7" s="10">
        <v>71.604584175284486</v>
      </c>
      <c r="D7" s="10">
        <v>40.719752823318622</v>
      </c>
      <c r="E7" s="10">
        <v>24.333621464389601</v>
      </c>
      <c r="F7" s="10">
        <v>13.992250365223052</v>
      </c>
    </row>
    <row r="8" spans="1:6" ht="36.75" customHeight="1" x14ac:dyDescent="0.45">
      <c r="A8" s="7"/>
      <c r="B8" s="45" t="s">
        <v>6</v>
      </c>
      <c r="C8" s="10">
        <v>140.36903059429537</v>
      </c>
      <c r="D8" s="10">
        <v>90.83329461046236</v>
      </c>
      <c r="E8" s="10">
        <v>58.136222404302266</v>
      </c>
      <c r="F8" s="10">
        <v>35.615646348929126</v>
      </c>
    </row>
    <row r="9" spans="1:6" ht="36.75" customHeight="1" x14ac:dyDescent="0.3">
      <c r="A9" s="5"/>
      <c r="B9" s="46" t="s">
        <v>7</v>
      </c>
      <c r="C9" s="12">
        <v>1320.7296154026003</v>
      </c>
      <c r="D9" s="12">
        <v>1145.1655443966422</v>
      </c>
      <c r="E9" s="12">
        <v>104.25126308603994</v>
      </c>
      <c r="F9" s="12">
        <v>69.525966840380988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110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7"/>
  <dimension ref="A1:F12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2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5.25" customHeight="1" x14ac:dyDescent="0.3">
      <c r="A2" s="1"/>
      <c r="B2" s="51" t="s">
        <v>13</v>
      </c>
      <c r="C2" s="51"/>
      <c r="D2" s="51"/>
      <c r="E2" s="51"/>
      <c r="F2" s="51"/>
    </row>
    <row r="3" spans="1:6" ht="87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8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5.5" customHeight="1" x14ac:dyDescent="0.45">
      <c r="A5" s="3"/>
      <c r="B5" s="44"/>
      <c r="C5" s="13"/>
      <c r="D5" s="18" t="s">
        <v>32</v>
      </c>
      <c r="E5" s="18"/>
      <c r="F5" s="19"/>
    </row>
    <row r="6" spans="1:6" ht="35.25" customHeight="1" x14ac:dyDescent="0.45">
      <c r="A6" s="7"/>
      <c r="B6" s="45" t="s">
        <v>27</v>
      </c>
      <c r="C6" s="10">
        <v>1095.2631239607081</v>
      </c>
      <c r="D6" s="11">
        <v>998.79288927294681</v>
      </c>
      <c r="E6" s="10">
        <v>21.527607077993576</v>
      </c>
      <c r="F6" s="11">
        <v>19.635556491441264</v>
      </c>
    </row>
    <row r="7" spans="1:6" ht="35.25" customHeight="1" x14ac:dyDescent="0.45">
      <c r="A7" s="7"/>
      <c r="B7" s="45" t="s">
        <v>5</v>
      </c>
      <c r="C7" s="10">
        <v>69.722270654499084</v>
      </c>
      <c r="D7" s="10">
        <v>37.355145184039877</v>
      </c>
      <c r="E7" s="10">
        <v>23.950641777450382</v>
      </c>
      <c r="F7" s="10">
        <v>12.883634592569342</v>
      </c>
    </row>
    <row r="8" spans="1:6" ht="35.25" customHeight="1" x14ac:dyDescent="0.45">
      <c r="A8" s="7"/>
      <c r="B8" s="45" t="s">
        <v>6</v>
      </c>
      <c r="C8" s="10">
        <v>139.04452190670628</v>
      </c>
      <c r="D8" s="10">
        <v>84.925230271609919</v>
      </c>
      <c r="E8" s="10">
        <v>55.655607187912175</v>
      </c>
      <c r="F8" s="10">
        <v>33.337097765060449</v>
      </c>
    </row>
    <row r="9" spans="1:6" ht="35.25" customHeight="1" x14ac:dyDescent="0.3">
      <c r="A9" s="5"/>
      <c r="B9" s="46" t="s">
        <v>7</v>
      </c>
      <c r="C9" s="12">
        <v>1304.0299165219133</v>
      </c>
      <c r="D9" s="12">
        <v>1121.0732647285965</v>
      </c>
      <c r="E9" s="12">
        <v>101.13385604335613</v>
      </c>
      <c r="F9" s="12">
        <v>65.856288849071063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88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8"/>
  <dimension ref="A1:F12"/>
  <sheetViews>
    <sheetView zoomScale="55" zoomScaleNormal="55" workbookViewId="0">
      <selection activeCell="B68" sqref="B68"/>
    </sheetView>
  </sheetViews>
  <sheetFormatPr defaultRowHeight="14.4" x14ac:dyDescent="0.3"/>
  <cols>
    <col min="2" max="2" width="62.44140625" style="48" bestFit="1" customWidth="1"/>
    <col min="3" max="6" width="20.441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1" t="s">
        <v>13</v>
      </c>
      <c r="C2" s="51"/>
      <c r="D2" s="51"/>
      <c r="E2" s="51"/>
      <c r="F2" s="51"/>
    </row>
    <row r="3" spans="1:6" ht="114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4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31</v>
      </c>
      <c r="E5" s="18"/>
      <c r="F5" s="19"/>
    </row>
    <row r="6" spans="1:6" ht="47.25" customHeight="1" x14ac:dyDescent="0.45">
      <c r="A6" s="7"/>
      <c r="B6" s="45" t="s">
        <v>27</v>
      </c>
      <c r="C6" s="10">
        <v>1080.9813201338754</v>
      </c>
      <c r="D6" s="11">
        <v>983.02656899760791</v>
      </c>
      <c r="E6" s="10">
        <v>21.248084791496332</v>
      </c>
      <c r="F6" s="11">
        <v>19.345045813669802</v>
      </c>
    </row>
    <row r="7" spans="1:6" ht="47.25" customHeight="1" x14ac:dyDescent="0.45">
      <c r="A7" s="7"/>
      <c r="B7" s="45" t="s">
        <v>5</v>
      </c>
      <c r="C7" s="10">
        <v>66.439889225691488</v>
      </c>
      <c r="D7" s="10">
        <v>34.052762785117679</v>
      </c>
      <c r="E7" s="10">
        <v>22.927292477118478</v>
      </c>
      <c r="F7" s="10">
        <v>11.799902635942527</v>
      </c>
    </row>
    <row r="8" spans="1:6" ht="47.25" customHeight="1" x14ac:dyDescent="0.45">
      <c r="A8" s="7"/>
      <c r="B8" s="45" t="s">
        <v>6</v>
      </c>
      <c r="C8" s="10">
        <v>133.00756242711498</v>
      </c>
      <c r="D8" s="10">
        <v>78.95382952739466</v>
      </c>
      <c r="E8" s="10">
        <v>54.532180979413489</v>
      </c>
      <c r="F8" s="10">
        <v>31.329987460120574</v>
      </c>
    </row>
    <row r="9" spans="1:6" ht="47.25" customHeight="1" x14ac:dyDescent="0.3">
      <c r="A9" s="5"/>
      <c r="B9" s="46" t="s">
        <v>7</v>
      </c>
      <c r="C9" s="12">
        <v>1280.4287717866819</v>
      </c>
      <c r="D9" s="12">
        <v>1096.0331613101202</v>
      </c>
      <c r="E9" s="12">
        <v>98.707558248028306</v>
      </c>
      <c r="F9" s="12">
        <v>62.474935909732906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97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9"/>
  <dimension ref="A1:F12"/>
  <sheetViews>
    <sheetView zoomScale="55" zoomScaleNormal="55" workbookViewId="0">
      <selection activeCell="B3" sqref="B3"/>
    </sheetView>
  </sheetViews>
  <sheetFormatPr defaultRowHeight="14.4" x14ac:dyDescent="0.3"/>
  <cols>
    <col min="2" max="2" width="62.44140625" style="48" bestFit="1" customWidth="1"/>
    <col min="3" max="6" width="20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0.25" customHeight="1" x14ac:dyDescent="0.3">
      <c r="A2" s="1"/>
      <c r="B2" s="51" t="s">
        <v>13</v>
      </c>
      <c r="C2" s="51"/>
      <c r="D2" s="51"/>
      <c r="E2" s="51"/>
      <c r="F2" s="51"/>
    </row>
    <row r="3" spans="1:6" ht="111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57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30</v>
      </c>
      <c r="E5" s="18"/>
      <c r="F5" s="19"/>
    </row>
    <row r="6" spans="1:6" ht="39.75" customHeight="1" x14ac:dyDescent="0.45">
      <c r="A6" s="7"/>
      <c r="B6" s="45" t="s">
        <v>27</v>
      </c>
      <c r="C6" s="10">
        <v>1067.7629012181355</v>
      </c>
      <c r="D6" s="11">
        <v>966.28242351666631</v>
      </c>
      <c r="E6" s="10">
        <v>20.985411582903009</v>
      </c>
      <c r="F6" s="11">
        <v>19.029962258753162</v>
      </c>
    </row>
    <row r="7" spans="1:6" ht="39.75" customHeight="1" x14ac:dyDescent="0.45">
      <c r="A7" s="7"/>
      <c r="B7" s="45" t="s">
        <v>5</v>
      </c>
      <c r="C7" s="10">
        <v>61.89966900967665</v>
      </c>
      <c r="D7" s="10">
        <v>30.409252729240862</v>
      </c>
      <c r="E7" s="10">
        <v>21.781558380456239</v>
      </c>
      <c r="F7" s="10">
        <v>10.833107205409958</v>
      </c>
    </row>
    <row r="8" spans="1:6" ht="39.75" customHeight="1" x14ac:dyDescent="0.45">
      <c r="A8" s="7"/>
      <c r="B8" s="45" t="s">
        <v>6</v>
      </c>
      <c r="C8" s="10">
        <v>129.46516838681771</v>
      </c>
      <c r="D8" s="10">
        <v>73.882472438336521</v>
      </c>
      <c r="E8" s="10">
        <v>53.373765180768132</v>
      </c>
      <c r="F8" s="10">
        <v>29.562454562827558</v>
      </c>
    </row>
    <row r="9" spans="1:6" ht="39.75" customHeight="1" x14ac:dyDescent="0.3">
      <c r="A9" s="5"/>
      <c r="B9" s="46" t="s">
        <v>7</v>
      </c>
      <c r="C9" s="12">
        <v>1259.1277386146298</v>
      </c>
      <c r="D9" s="12">
        <v>1070.5741486842437</v>
      </c>
      <c r="E9" s="12">
        <v>96.140735144127376</v>
      </c>
      <c r="F9" s="12">
        <v>59.425524026990672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89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0"/>
  <dimension ref="A1:F12"/>
  <sheetViews>
    <sheetView zoomScale="55" zoomScaleNormal="55" workbookViewId="0">
      <selection activeCell="I12" sqref="I12"/>
    </sheetView>
  </sheetViews>
  <sheetFormatPr defaultRowHeight="14.4" x14ac:dyDescent="0.3"/>
  <cols>
    <col min="2" max="2" width="61.5546875" style="48" bestFit="1" customWidth="1"/>
    <col min="3" max="6" width="22.66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03.5" customHeight="1" x14ac:dyDescent="0.3">
      <c r="A2" s="1"/>
      <c r="B2" s="51" t="s">
        <v>13</v>
      </c>
      <c r="C2" s="51"/>
      <c r="D2" s="51"/>
      <c r="E2" s="51"/>
      <c r="F2" s="51"/>
    </row>
    <row r="3" spans="1:6" ht="83.2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7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29</v>
      </c>
      <c r="E5" s="18"/>
      <c r="F5" s="19"/>
    </row>
    <row r="6" spans="1:6" ht="38.25" customHeight="1" x14ac:dyDescent="0.45">
      <c r="A6" s="7"/>
      <c r="B6" s="45" t="s">
        <v>27</v>
      </c>
      <c r="C6" s="10">
        <v>1066.3818851840729</v>
      </c>
      <c r="D6" s="11">
        <v>965.03265962358921</v>
      </c>
      <c r="E6" s="10">
        <v>20.958269611736625</v>
      </c>
      <c r="F6" s="11">
        <v>19.005349413544771</v>
      </c>
    </row>
    <row r="7" spans="1:6" ht="38.25" customHeight="1" x14ac:dyDescent="0.45">
      <c r="A7" s="7"/>
      <c r="B7" s="45" t="s">
        <v>5</v>
      </c>
      <c r="C7" s="10">
        <v>61.827377725087338</v>
      </c>
      <c r="D7" s="10">
        <v>30.369922213491495</v>
      </c>
      <c r="E7" s="10">
        <v>21.7541468578547</v>
      </c>
      <c r="F7" s="10">
        <v>10.819095953724471</v>
      </c>
    </row>
    <row r="8" spans="1:6" ht="38.25" customHeight="1" x14ac:dyDescent="0.45">
      <c r="A8" s="7"/>
      <c r="B8" s="45" t="s">
        <v>6</v>
      </c>
      <c r="C8" s="10">
        <v>129.30105077747558</v>
      </c>
      <c r="D8" s="10">
        <v>73.786914820669594</v>
      </c>
      <c r="E8" s="10">
        <v>53.309144145842559</v>
      </c>
      <c r="F8" s="10">
        <v>29.524219273222588</v>
      </c>
    </row>
    <row r="9" spans="1:6" ht="38.25" customHeight="1" x14ac:dyDescent="0.3">
      <c r="A9" s="5"/>
      <c r="B9" s="46" t="s">
        <v>7</v>
      </c>
      <c r="C9" s="12">
        <v>1257.510313686636</v>
      </c>
      <c r="D9" s="12">
        <v>1069.1894966577502</v>
      </c>
      <c r="E9" s="12">
        <v>96.021560615433884</v>
      </c>
      <c r="F9" s="12">
        <v>59.348664640491833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84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1"/>
  <dimension ref="A1:F12"/>
  <sheetViews>
    <sheetView zoomScale="55" zoomScaleNormal="55" workbookViewId="0">
      <selection activeCell="B8" sqref="B8"/>
    </sheetView>
  </sheetViews>
  <sheetFormatPr defaultRowHeight="14.4" x14ac:dyDescent="0.3"/>
  <cols>
    <col min="2" max="2" width="62.6640625" customWidth="1"/>
    <col min="3" max="6" width="22.88671875" customWidth="1"/>
    <col min="8" max="8" width="13.6640625" bestFit="1" customWidth="1"/>
    <col min="9" max="9" width="12.44140625" bestFit="1" customWidth="1"/>
    <col min="10" max="11" width="9.6640625" bestFit="1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1" t="s">
        <v>13</v>
      </c>
      <c r="C2" s="51"/>
      <c r="D2" s="51"/>
      <c r="E2" s="51"/>
      <c r="F2" s="51"/>
    </row>
    <row r="3" spans="1:6" ht="87.7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66.7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"/>
      <c r="C5" s="13"/>
      <c r="D5" s="18" t="s">
        <v>28</v>
      </c>
      <c r="E5" s="18"/>
      <c r="F5" s="19"/>
    </row>
    <row r="6" spans="1:6" ht="40.5" customHeight="1" x14ac:dyDescent="0.45">
      <c r="A6" s="7"/>
      <c r="B6" s="8" t="s">
        <v>27</v>
      </c>
      <c r="C6" s="10">
        <v>1051.7700985145423</v>
      </c>
      <c r="D6" s="11">
        <v>947.02066680569976</v>
      </c>
      <c r="E6" s="10">
        <v>20.673776315081696</v>
      </c>
      <c r="F6" s="11">
        <v>18.668764126478738</v>
      </c>
    </row>
    <row r="7" spans="1:6" ht="40.5" customHeight="1" x14ac:dyDescent="0.45">
      <c r="A7" s="7"/>
      <c r="B7" s="8" t="s">
        <v>5</v>
      </c>
      <c r="C7" s="10">
        <v>58.745663471173295</v>
      </c>
      <c r="D7" s="10">
        <v>27.578956657642077</v>
      </c>
      <c r="E7" s="10">
        <v>20.815505859674211</v>
      </c>
      <c r="F7" s="10">
        <v>9.9342142764031465</v>
      </c>
    </row>
    <row r="8" spans="1:6" ht="40.5" customHeight="1" x14ac:dyDescent="0.45">
      <c r="A8" s="7"/>
      <c r="B8" s="8" t="s">
        <v>6</v>
      </c>
      <c r="C8" s="10">
        <v>125.93302673691788</v>
      </c>
      <c r="D8" s="10">
        <v>68.695483420972906</v>
      </c>
      <c r="E8" s="10">
        <v>53.999997662675227</v>
      </c>
      <c r="F8" s="10">
        <v>27.820599427103087</v>
      </c>
    </row>
    <row r="9" spans="1:6" ht="40.5" customHeight="1" x14ac:dyDescent="0.3">
      <c r="A9" s="5"/>
      <c r="B9" s="6" t="s">
        <v>7</v>
      </c>
      <c r="C9" s="12">
        <v>1236.4487887226333</v>
      </c>
      <c r="D9" s="12">
        <v>1043.2951068843147</v>
      </c>
      <c r="E9" s="12">
        <v>95.489279837431127</v>
      </c>
      <c r="F9" s="12">
        <v>56.423577829984971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82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2"/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bestFit="1" customWidth="1"/>
    <col min="3" max="6" width="21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7" customHeight="1" x14ac:dyDescent="0.3">
      <c r="A2" s="1"/>
      <c r="B2" s="51" t="s">
        <v>13</v>
      </c>
      <c r="C2" s="51"/>
      <c r="D2" s="51"/>
      <c r="E2" s="51"/>
      <c r="F2" s="51"/>
    </row>
    <row r="3" spans="1:6" ht="83.2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59.2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42" customHeight="1" x14ac:dyDescent="0.45">
      <c r="A5" s="3"/>
      <c r="B5" s="4"/>
      <c r="C5" s="13"/>
      <c r="D5" s="18" t="s">
        <v>26</v>
      </c>
      <c r="E5" s="18"/>
      <c r="F5" s="19"/>
    </row>
    <row r="6" spans="1:6" ht="45.75" customHeight="1" x14ac:dyDescent="0.45">
      <c r="A6" s="7"/>
      <c r="B6" s="8" t="s">
        <v>27</v>
      </c>
      <c r="C6" s="10">
        <v>1041.620527550805</v>
      </c>
      <c r="D6" s="11">
        <v>932.60308251083086</v>
      </c>
      <c r="E6" s="10">
        <v>20.463019858438926</v>
      </c>
      <c r="F6" s="11">
        <v>18.402545287062537</v>
      </c>
    </row>
    <row r="7" spans="1:6" ht="45.75" customHeight="1" x14ac:dyDescent="0.45">
      <c r="A7" s="7"/>
      <c r="B7" s="8" t="s">
        <v>5</v>
      </c>
      <c r="C7" s="10">
        <v>57.61928969813664</v>
      </c>
      <c r="D7" s="10">
        <v>25.701297126629267</v>
      </c>
      <c r="E7" s="10">
        <v>20.362503261161056</v>
      </c>
      <c r="F7" s="10">
        <v>9.304276945651786</v>
      </c>
    </row>
    <row r="8" spans="1:6" ht="45.75" customHeight="1" x14ac:dyDescent="0.45">
      <c r="A8" s="7"/>
      <c r="B8" s="8" t="s">
        <v>6</v>
      </c>
      <c r="C8" s="10">
        <v>122.90235996434335</v>
      </c>
      <c r="D8" s="10">
        <v>65.073331701572172</v>
      </c>
      <c r="E8" s="10">
        <v>51.520910543530114</v>
      </c>
      <c r="F8" s="10">
        <v>26.539418838357147</v>
      </c>
    </row>
    <row r="9" spans="1:6" ht="45.75" customHeight="1" x14ac:dyDescent="0.3">
      <c r="A9" s="5"/>
      <c r="B9" s="6" t="s">
        <v>7</v>
      </c>
      <c r="C9" s="12">
        <v>1222.1421772132849</v>
      </c>
      <c r="D9" s="12">
        <v>1023.3777113390323</v>
      </c>
      <c r="E9" s="12">
        <v>92.346433663130085</v>
      </c>
      <c r="F9" s="12">
        <v>54.246241071071466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100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3"/>
  <dimension ref="A1:F12"/>
  <sheetViews>
    <sheetView zoomScale="55" zoomScaleNormal="55" workbookViewId="0">
      <selection activeCell="C6" sqref="C6"/>
    </sheetView>
  </sheetViews>
  <sheetFormatPr defaultRowHeight="14.4" x14ac:dyDescent="0.3"/>
  <cols>
    <col min="2" max="2" width="76.6640625" customWidth="1"/>
    <col min="3" max="6" width="21.5546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2.5" customHeight="1" x14ac:dyDescent="0.3">
      <c r="A2" s="1"/>
      <c r="B2" s="51" t="s">
        <v>13</v>
      </c>
      <c r="C2" s="51"/>
      <c r="D2" s="51"/>
      <c r="E2" s="51"/>
      <c r="F2" s="51"/>
    </row>
    <row r="3" spans="1:6" ht="78.7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52.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5.25" customHeight="1" x14ac:dyDescent="0.45">
      <c r="A5" s="3"/>
      <c r="B5" s="4"/>
      <c r="C5" s="13"/>
      <c r="D5" s="18" t="s">
        <v>24</v>
      </c>
      <c r="E5" s="18"/>
      <c r="F5" s="19"/>
    </row>
    <row r="6" spans="1:6" ht="37.5" customHeight="1" x14ac:dyDescent="0.45">
      <c r="A6" s="7"/>
      <c r="B6" s="8" t="s">
        <v>25</v>
      </c>
      <c r="C6" s="10">
        <v>1031.2986129521232</v>
      </c>
      <c r="D6" s="11">
        <v>913.63665581582939</v>
      </c>
      <c r="E6" s="10">
        <v>20.856437172286999</v>
      </c>
      <c r="F6" s="11">
        <v>18.063576906940241</v>
      </c>
    </row>
    <row r="7" spans="1:6" ht="37.5" customHeight="1" x14ac:dyDescent="0.45">
      <c r="A7" s="7"/>
      <c r="B7" s="8" t="s">
        <v>5</v>
      </c>
      <c r="C7" s="10">
        <v>56.146607880986672</v>
      </c>
      <c r="D7" s="10">
        <v>24.231437050006004</v>
      </c>
      <c r="E7" s="10">
        <v>19.832417166510364</v>
      </c>
      <c r="F7" s="10">
        <v>8.8302805279811771</v>
      </c>
    </row>
    <row r="8" spans="1:6" ht="37.5" customHeight="1" x14ac:dyDescent="0.45">
      <c r="A8" s="7"/>
      <c r="B8" s="8" t="s">
        <v>6</v>
      </c>
      <c r="C8" s="10">
        <v>120.39180683096367</v>
      </c>
      <c r="D8" s="10">
        <v>62.233030178692424</v>
      </c>
      <c r="E8" s="10">
        <v>50.370329291159756</v>
      </c>
      <c r="F8" s="10">
        <v>25.414366174528137</v>
      </c>
    </row>
    <row r="9" spans="1:6" ht="37.5" customHeight="1" x14ac:dyDescent="0.3">
      <c r="A9" s="5"/>
      <c r="B9" s="6" t="s">
        <v>7</v>
      </c>
      <c r="C9" s="12">
        <v>1207.8370276640735</v>
      </c>
      <c r="D9" s="12">
        <v>1000.1011230445278</v>
      </c>
      <c r="E9" s="12">
        <v>91.059183629957118</v>
      </c>
      <c r="F9" s="12">
        <v>52.308223609449556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75.7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Q12"/>
  <sheetViews>
    <sheetView zoomScale="55" zoomScaleNormal="55" workbookViewId="0">
      <selection activeCell="D7" sqref="D7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33203125" style="1" bestFit="1" customWidth="1"/>
    <col min="9" max="9" width="11.33203125" style="1" bestFit="1" customWidth="1"/>
    <col min="10" max="11" width="9.6640625" style="1" bestFit="1" customWidth="1"/>
    <col min="12" max="12" width="8.5546875" style="1" customWidth="1"/>
    <col min="13" max="14" width="15" style="1" bestFit="1" customWidth="1"/>
    <col min="15" max="16" width="10.33203125" style="1" bestFit="1" customWidth="1"/>
    <col min="17" max="21" width="8.5546875" style="1" customWidth="1"/>
    <col min="22" max="16384" width="8.88671875" style="1"/>
  </cols>
  <sheetData>
    <row r="2" spans="2:17" ht="87.75" customHeight="1" x14ac:dyDescent="0.25">
      <c r="B2" s="51" t="s">
        <v>13</v>
      </c>
      <c r="C2" s="51"/>
      <c r="D2" s="51"/>
      <c r="E2" s="51"/>
      <c r="F2" s="51"/>
    </row>
    <row r="3" spans="2:17" s="3" customFormat="1" ht="76.2" customHeight="1" x14ac:dyDescent="0.45">
      <c r="B3" s="4"/>
      <c r="C3" s="52" t="s">
        <v>2</v>
      </c>
      <c r="D3" s="53"/>
      <c r="E3" s="54" t="s">
        <v>3</v>
      </c>
      <c r="F3" s="55"/>
    </row>
    <row r="4" spans="2:17" s="3" customFormat="1" ht="46.8" x14ac:dyDescent="0.45">
      <c r="B4" s="4"/>
      <c r="C4" s="38" t="s">
        <v>0</v>
      </c>
      <c r="D4" s="38" t="s">
        <v>4</v>
      </c>
      <c r="E4" s="38" t="s">
        <v>0</v>
      </c>
      <c r="F4" s="38" t="s">
        <v>4</v>
      </c>
    </row>
    <row r="5" spans="2:17" s="3" customFormat="1" ht="36" customHeight="1" x14ac:dyDescent="0.45">
      <c r="B5" s="4"/>
      <c r="C5" s="13"/>
      <c r="D5" s="18" t="s">
        <v>23</v>
      </c>
      <c r="E5" s="18"/>
      <c r="F5" s="19"/>
    </row>
    <row r="6" spans="2:17" s="7" customFormat="1" ht="34.200000000000003" customHeight="1" x14ac:dyDescent="0.45">
      <c r="B6" s="8" t="s">
        <v>25</v>
      </c>
      <c r="C6" s="10">
        <v>1022.0896227403964</v>
      </c>
      <c r="D6" s="11">
        <v>893.32759686332258</v>
      </c>
      <c r="E6" s="10">
        <v>20.136102400724603</v>
      </c>
      <c r="F6" s="11">
        <v>17.686602282606422</v>
      </c>
      <c r="G6" s="3"/>
      <c r="H6" s="3"/>
      <c r="I6" s="3"/>
      <c r="J6" s="3"/>
      <c r="K6" s="3"/>
      <c r="L6" s="3"/>
      <c r="M6" s="39"/>
      <c r="N6" s="39"/>
      <c r="O6" s="40"/>
      <c r="P6" s="40"/>
      <c r="Q6" s="3"/>
    </row>
    <row r="7" spans="2:17" s="7" customFormat="1" ht="34.200000000000003" customHeight="1" x14ac:dyDescent="0.45">
      <c r="B7" s="8" t="s">
        <v>5</v>
      </c>
      <c r="C7" s="10">
        <v>53.311782612664118</v>
      </c>
      <c r="D7" s="10">
        <v>22.331470580265787</v>
      </c>
      <c r="E7" s="10">
        <v>19.233670390220471</v>
      </c>
      <c r="F7" s="10">
        <v>8.2845781307812842</v>
      </c>
      <c r="G7" s="3"/>
      <c r="H7" s="3"/>
      <c r="I7" s="3"/>
      <c r="J7" s="3"/>
      <c r="K7" s="3"/>
      <c r="L7" s="3"/>
      <c r="M7" s="40"/>
      <c r="N7" s="40"/>
      <c r="O7" s="40"/>
      <c r="P7" s="40"/>
      <c r="Q7" s="3"/>
    </row>
    <row r="8" spans="2:17" s="7" customFormat="1" ht="34.200000000000003" customHeight="1" x14ac:dyDescent="0.45">
      <c r="B8" s="8" t="s">
        <v>6</v>
      </c>
      <c r="C8" s="10">
        <v>116.7210903938242</v>
      </c>
      <c r="D8" s="10">
        <v>58.919053811911219</v>
      </c>
      <c r="E8" s="10">
        <v>49.316948819421377</v>
      </c>
      <c r="F8" s="10">
        <v>24.253129075918739</v>
      </c>
      <c r="G8" s="3"/>
      <c r="H8" s="3"/>
      <c r="I8" s="3"/>
      <c r="J8" s="3"/>
      <c r="K8" s="3"/>
      <c r="L8" s="3"/>
      <c r="M8" s="40"/>
      <c r="N8" s="40"/>
      <c r="O8" s="40"/>
      <c r="P8" s="40"/>
      <c r="Q8" s="3"/>
    </row>
    <row r="9" spans="2:17" s="5" customFormat="1" ht="34.200000000000003" customHeight="1" x14ac:dyDescent="0.45">
      <c r="B9" s="6" t="s">
        <v>7</v>
      </c>
      <c r="C9" s="12">
        <v>1192.1224957468846</v>
      </c>
      <c r="D9" s="12">
        <v>974.57812125549958</v>
      </c>
      <c r="E9" s="12">
        <v>88.686721610366448</v>
      </c>
      <c r="F9" s="12">
        <v>50.224309489306449</v>
      </c>
      <c r="G9" s="3"/>
      <c r="H9" s="3"/>
      <c r="I9" s="3"/>
      <c r="J9" s="3"/>
      <c r="K9" s="3"/>
      <c r="L9" s="3"/>
      <c r="M9" s="40"/>
      <c r="N9" s="40"/>
      <c r="O9" s="40"/>
      <c r="P9" s="40"/>
      <c r="Q9" s="3"/>
    </row>
    <row r="10" spans="2:17" s="5" customFormat="1" ht="34.200000000000003" customHeight="1" x14ac:dyDescent="0.45">
      <c r="B10" s="28"/>
      <c r="C10" s="28"/>
      <c r="D10" s="28"/>
      <c r="E10" s="28"/>
      <c r="F10" s="28"/>
      <c r="H10" s="41"/>
      <c r="I10" s="41"/>
      <c r="J10" s="33"/>
      <c r="K10" s="3"/>
      <c r="L10" s="3"/>
      <c r="M10" s="3"/>
      <c r="N10" s="3"/>
      <c r="O10" s="3"/>
      <c r="P10" s="3"/>
      <c r="Q10" s="3"/>
    </row>
    <row r="11" spans="2:17" s="9" customFormat="1" ht="23.4" x14ac:dyDescent="0.45">
      <c r="B11" s="56" t="s">
        <v>1</v>
      </c>
      <c r="C11" s="56"/>
      <c r="D11" s="56"/>
      <c r="E11" s="56"/>
      <c r="F11" s="56"/>
      <c r="K11" s="3"/>
      <c r="L11" s="3"/>
      <c r="M11" s="3"/>
      <c r="N11" s="3"/>
      <c r="O11" s="3"/>
      <c r="P11" s="3"/>
      <c r="Q11" s="3"/>
    </row>
    <row r="12" spans="2:17" s="9" customFormat="1" ht="72.75" customHeight="1" x14ac:dyDescent="0.45">
      <c r="B12" s="56" t="s">
        <v>14</v>
      </c>
      <c r="C12" s="56"/>
      <c r="D12" s="56"/>
      <c r="E12" s="56"/>
      <c r="F12" s="56"/>
      <c r="K12" s="3"/>
      <c r="L12" s="3"/>
      <c r="M12" s="3"/>
      <c r="N12" s="3"/>
      <c r="O12" s="3"/>
      <c r="P12" s="3"/>
      <c r="Q12" s="3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4"/>
  <dimension ref="A1:F12"/>
  <sheetViews>
    <sheetView zoomScale="55" zoomScaleNormal="55" workbookViewId="0">
      <selection activeCell="D7" sqref="D7"/>
    </sheetView>
  </sheetViews>
  <sheetFormatPr defaultRowHeight="14.4" x14ac:dyDescent="0.3"/>
  <cols>
    <col min="2" max="2" width="78.33203125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4.75" customHeight="1" x14ac:dyDescent="0.3">
      <c r="A2" s="1"/>
      <c r="B2" s="51" t="s">
        <v>13</v>
      </c>
      <c r="C2" s="51"/>
      <c r="D2" s="51"/>
      <c r="E2" s="51"/>
      <c r="F2" s="51"/>
    </row>
    <row r="3" spans="1:6" ht="80.2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54.75" customHeight="1" x14ac:dyDescent="0.45">
      <c r="A4" s="3"/>
      <c r="B4" s="4"/>
      <c r="C4" s="37" t="s">
        <v>0</v>
      </c>
      <c r="D4" s="37" t="s">
        <v>4</v>
      </c>
      <c r="E4" s="37" t="s">
        <v>0</v>
      </c>
      <c r="F4" s="37" t="s">
        <v>4</v>
      </c>
    </row>
    <row r="5" spans="1:6" ht="34.5" customHeight="1" x14ac:dyDescent="0.45">
      <c r="A5" s="3"/>
      <c r="B5" s="4"/>
      <c r="C5" s="13"/>
      <c r="D5" s="18" t="s">
        <v>22</v>
      </c>
      <c r="E5" s="18"/>
      <c r="F5" s="19"/>
    </row>
    <row r="6" spans="1:6" ht="33" customHeight="1" x14ac:dyDescent="0.45">
      <c r="A6" s="7"/>
      <c r="B6" s="8" t="s">
        <v>25</v>
      </c>
      <c r="C6" s="10">
        <v>1009.389336137851</v>
      </c>
      <c r="D6" s="11">
        <v>878.70287371830398</v>
      </c>
      <c r="E6" s="10">
        <v>19.86190224375688</v>
      </c>
      <c r="F6" s="11">
        <v>17.396323702550479</v>
      </c>
    </row>
    <row r="7" spans="1:6" ht="33" customHeight="1" x14ac:dyDescent="0.45">
      <c r="A7" s="7"/>
      <c r="B7" s="8" t="s">
        <v>5</v>
      </c>
      <c r="C7" s="10">
        <v>52.130682620588722</v>
      </c>
      <c r="D7" s="10">
        <v>21.618714297933842</v>
      </c>
      <c r="E7" s="10">
        <v>18.797851846330076</v>
      </c>
      <c r="F7" s="10">
        <v>7.9525343345127695</v>
      </c>
    </row>
    <row r="8" spans="1:6" ht="33" customHeight="1" x14ac:dyDescent="0.45">
      <c r="A8" s="7"/>
      <c r="B8" s="8" t="s">
        <v>6</v>
      </c>
      <c r="C8" s="10">
        <v>113.76959606665766</v>
      </c>
      <c r="D8" s="10">
        <v>56.040734033733621</v>
      </c>
      <c r="E8" s="10">
        <v>48.649261882669975</v>
      </c>
      <c r="F8" s="10">
        <v>23.751290690590956</v>
      </c>
    </row>
    <row r="9" spans="1:6" ht="33" customHeight="1" x14ac:dyDescent="0.3">
      <c r="A9" s="5"/>
      <c r="B9" s="6" t="s">
        <v>7</v>
      </c>
      <c r="C9" s="12">
        <v>1175.2896148250975</v>
      </c>
      <c r="D9" s="12">
        <v>956.36232204997145</v>
      </c>
      <c r="E9" s="12">
        <v>87.309015972756924</v>
      </c>
      <c r="F9" s="12">
        <v>49.100148727654201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77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5"/>
  <dimension ref="A1:F12"/>
  <sheetViews>
    <sheetView zoomScale="55" zoomScaleNormal="55" workbookViewId="0">
      <selection activeCell="D8" sqref="D8"/>
    </sheetView>
  </sheetViews>
  <sheetFormatPr defaultRowHeight="14.4" x14ac:dyDescent="0.3"/>
  <cols>
    <col min="2" max="2" width="77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0.25" customHeight="1" x14ac:dyDescent="0.3">
      <c r="A2" s="1"/>
      <c r="B2" s="51" t="s">
        <v>13</v>
      </c>
      <c r="C2" s="51"/>
      <c r="D2" s="51"/>
      <c r="E2" s="51"/>
      <c r="F2" s="51"/>
    </row>
    <row r="3" spans="1:6" ht="81.7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61.5" customHeight="1" x14ac:dyDescent="0.45">
      <c r="A4" s="3"/>
      <c r="B4" s="4"/>
      <c r="C4" s="36" t="s">
        <v>0</v>
      </c>
      <c r="D4" s="36" t="s">
        <v>4</v>
      </c>
      <c r="E4" s="36" t="s">
        <v>0</v>
      </c>
      <c r="F4" s="36" t="s">
        <v>4</v>
      </c>
    </row>
    <row r="5" spans="1:6" ht="23.4" x14ac:dyDescent="0.45">
      <c r="A5" s="3"/>
      <c r="B5" s="4"/>
      <c r="C5" s="13"/>
      <c r="D5" s="18" t="s">
        <v>21</v>
      </c>
      <c r="E5" s="18"/>
      <c r="F5" s="19"/>
    </row>
    <row r="6" spans="1:6" ht="33" customHeight="1" x14ac:dyDescent="0.45">
      <c r="A6" s="7"/>
      <c r="B6" s="8" t="s">
        <v>25</v>
      </c>
      <c r="C6" s="10">
        <v>984.35429400530222</v>
      </c>
      <c r="D6" s="11">
        <v>861.73068807410448</v>
      </c>
      <c r="E6" s="10">
        <v>19.379212799856369</v>
      </c>
      <c r="F6" s="11">
        <v>17.065997532256397</v>
      </c>
    </row>
    <row r="7" spans="1:6" ht="33" customHeight="1" x14ac:dyDescent="0.45">
      <c r="A7" s="7"/>
      <c r="B7" s="8" t="s">
        <v>5</v>
      </c>
      <c r="C7" s="10">
        <v>49.612050972697112</v>
      </c>
      <c r="D7" s="10">
        <v>19.188813436853</v>
      </c>
      <c r="E7" s="10">
        <v>18.210876437791569</v>
      </c>
      <c r="F7" s="10">
        <v>7.0447461966460851</v>
      </c>
    </row>
    <row r="8" spans="1:6" ht="33" customHeight="1" x14ac:dyDescent="0.45">
      <c r="A8" s="7"/>
      <c r="B8" s="8" t="s">
        <v>6</v>
      </c>
      <c r="C8" s="10">
        <v>109.33153405341224</v>
      </c>
      <c r="D8" s="10">
        <v>50.838874931374448</v>
      </c>
      <c r="E8" s="10">
        <v>47.205365367426303</v>
      </c>
      <c r="F8" s="10">
        <v>21.680179519610334</v>
      </c>
    </row>
    <row r="9" spans="1:6" ht="33" customHeight="1" x14ac:dyDescent="0.3">
      <c r="A9" s="5"/>
      <c r="B9" s="6" t="s">
        <v>7</v>
      </c>
      <c r="C9" s="12">
        <v>1143.2978790314116</v>
      </c>
      <c r="D9" s="12">
        <v>931.75837644233195</v>
      </c>
      <c r="E9" s="12">
        <v>84.795454605074241</v>
      </c>
      <c r="F9" s="12">
        <v>45.790923248512811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70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6"/>
  <dimension ref="A1:F12"/>
  <sheetViews>
    <sheetView zoomScale="55" zoomScaleNormal="55" workbookViewId="0">
      <selection activeCell="E8" sqref="E8"/>
    </sheetView>
  </sheetViews>
  <sheetFormatPr defaultRowHeight="14.4" x14ac:dyDescent="0.3"/>
  <cols>
    <col min="2" max="2" width="79.33203125" customWidth="1"/>
    <col min="3" max="6" width="20.88671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1" t="s">
        <v>13</v>
      </c>
      <c r="C2" s="51"/>
      <c r="D2" s="51"/>
      <c r="E2" s="51"/>
      <c r="F2" s="51"/>
    </row>
    <row r="3" spans="1:6" ht="7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53.25" customHeight="1" x14ac:dyDescent="0.45">
      <c r="A4" s="3"/>
      <c r="B4" s="4"/>
      <c r="C4" s="34" t="s">
        <v>0</v>
      </c>
      <c r="D4" s="34" t="s">
        <v>4</v>
      </c>
      <c r="E4" s="34" t="s">
        <v>0</v>
      </c>
      <c r="F4" s="34" t="s">
        <v>4</v>
      </c>
    </row>
    <row r="5" spans="1:6" ht="23.4" x14ac:dyDescent="0.45">
      <c r="A5" s="3"/>
      <c r="B5" s="4"/>
      <c r="C5" s="13"/>
      <c r="D5" s="18" t="s">
        <v>20</v>
      </c>
      <c r="E5" s="18"/>
      <c r="F5" s="19"/>
    </row>
    <row r="6" spans="1:6" ht="36" customHeight="1" x14ac:dyDescent="0.45">
      <c r="A6" s="7"/>
      <c r="B6" s="8" t="s">
        <v>25</v>
      </c>
      <c r="C6" s="10">
        <v>960.14550561410692</v>
      </c>
      <c r="D6" s="11">
        <v>834.84966562741408</v>
      </c>
      <c r="E6" s="10">
        <v>18.895729758014784</v>
      </c>
      <c r="F6" s="11">
        <v>16.538408815988756</v>
      </c>
    </row>
    <row r="7" spans="1:6" ht="36" customHeight="1" x14ac:dyDescent="0.45">
      <c r="A7" s="7"/>
      <c r="B7" s="8" t="s">
        <v>5</v>
      </c>
      <c r="C7" s="10">
        <v>47.072813210970288</v>
      </c>
      <c r="D7" s="10">
        <v>16.311658642098493</v>
      </c>
      <c r="E7" s="10">
        <v>17.444678181486232</v>
      </c>
      <c r="F7" s="10">
        <v>5.9091845877585785</v>
      </c>
    </row>
    <row r="8" spans="1:6" ht="36" customHeight="1" x14ac:dyDescent="0.45">
      <c r="A8" s="7"/>
      <c r="B8" s="8" t="s">
        <v>6</v>
      </c>
      <c r="C8" s="10">
        <v>105.18891638193172</v>
      </c>
      <c r="D8" s="10">
        <v>43.922654617545128</v>
      </c>
      <c r="E8" s="10">
        <v>45.593545211886926</v>
      </c>
      <c r="F8" s="10">
        <v>18.392134779861582</v>
      </c>
    </row>
    <row r="9" spans="1:6" ht="36" customHeight="1" x14ac:dyDescent="0.3">
      <c r="A9" s="5"/>
      <c r="B9" s="6" t="s">
        <v>7</v>
      </c>
      <c r="C9" s="12">
        <v>1112.4072352070089</v>
      </c>
      <c r="D9" s="12">
        <v>895.0839788870577</v>
      </c>
      <c r="E9" s="12">
        <v>81.933953151387954</v>
      </c>
      <c r="F9" s="12">
        <v>40.839728183608912</v>
      </c>
    </row>
    <row r="10" spans="1:6" ht="44.25" customHeight="1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70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1"/>
  <dimension ref="B2:U12"/>
  <sheetViews>
    <sheetView zoomScale="55" zoomScaleNormal="55" workbookViewId="0">
      <selection activeCell="E8" sqref="E8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22.88671875" style="1" bestFit="1" customWidth="1"/>
    <col min="9" max="9" width="21.44140625" style="1" bestFit="1" customWidth="1"/>
    <col min="10" max="10" width="19.88671875" style="1" bestFit="1" customWidth="1"/>
    <col min="11" max="11" width="19.5546875" style="1" bestFit="1" customWidth="1"/>
    <col min="12" max="15" width="8.88671875" style="1"/>
    <col min="16" max="19" width="18.109375" style="1" customWidth="1"/>
    <col min="20" max="16384" width="8.88671875" style="1"/>
  </cols>
  <sheetData>
    <row r="2" spans="2:21" ht="127.5" customHeight="1" x14ac:dyDescent="0.25">
      <c r="B2" s="51" t="s">
        <v>13</v>
      </c>
      <c r="C2" s="51"/>
      <c r="D2" s="51"/>
      <c r="E2" s="51"/>
      <c r="F2" s="51"/>
    </row>
    <row r="3" spans="2:21" s="3" customFormat="1" ht="76.2" customHeight="1" x14ac:dyDescent="0.45">
      <c r="B3" s="4"/>
      <c r="C3" s="52" t="s">
        <v>2</v>
      </c>
      <c r="D3" s="53"/>
      <c r="E3" s="54" t="s">
        <v>3</v>
      </c>
      <c r="F3" s="55"/>
    </row>
    <row r="4" spans="2:21" s="3" customFormat="1" ht="46.8" x14ac:dyDescent="0.45">
      <c r="B4" s="4"/>
      <c r="C4" s="32" t="s">
        <v>0</v>
      </c>
      <c r="D4" s="32" t="s">
        <v>4</v>
      </c>
      <c r="E4" s="32" t="s">
        <v>0</v>
      </c>
      <c r="F4" s="32" t="s">
        <v>4</v>
      </c>
      <c r="H4" s="9"/>
      <c r="I4" s="9"/>
      <c r="J4" s="9"/>
      <c r="K4" s="9"/>
      <c r="L4" s="9"/>
      <c r="M4" s="9"/>
      <c r="N4" s="9"/>
    </row>
    <row r="5" spans="2:21" s="3" customFormat="1" ht="36" customHeight="1" x14ac:dyDescent="0.45">
      <c r="B5" s="4"/>
      <c r="C5" s="13"/>
      <c r="D5" s="18" t="s">
        <v>19</v>
      </c>
      <c r="E5" s="18"/>
      <c r="F5" s="19"/>
      <c r="H5" s="9"/>
      <c r="I5" s="9"/>
      <c r="J5" s="9"/>
      <c r="K5" s="9"/>
      <c r="L5" s="9"/>
      <c r="M5" s="9"/>
      <c r="N5" s="9"/>
    </row>
    <row r="6" spans="2:21" s="7" customFormat="1" ht="34.200000000000003" customHeight="1" x14ac:dyDescent="0.45">
      <c r="B6" s="8" t="s">
        <v>25</v>
      </c>
      <c r="C6" s="10">
        <v>928.66387142323435</v>
      </c>
      <c r="D6" s="11">
        <v>805.43525373659008</v>
      </c>
      <c r="E6" s="10">
        <v>18.309479148321277</v>
      </c>
      <c r="F6" s="11">
        <v>15.970648256234345</v>
      </c>
      <c r="H6" s="35"/>
      <c r="I6" s="35"/>
      <c r="J6" s="35"/>
      <c r="K6" s="35"/>
      <c r="L6" s="9"/>
      <c r="M6" s="9"/>
      <c r="N6" s="9"/>
      <c r="P6" s="33"/>
      <c r="Q6" s="33"/>
      <c r="R6" s="33"/>
      <c r="S6" s="33"/>
      <c r="T6" s="33"/>
      <c r="U6" s="33"/>
    </row>
    <row r="7" spans="2:21" s="7" customFormat="1" ht="34.200000000000003" customHeight="1" x14ac:dyDescent="0.45">
      <c r="B7" s="8" t="s">
        <v>5</v>
      </c>
      <c r="C7" s="10">
        <v>43.332969757692204</v>
      </c>
      <c r="D7" s="10">
        <v>13.925208447994248</v>
      </c>
      <c r="E7" s="10">
        <v>16.501786697395534</v>
      </c>
      <c r="F7" s="10">
        <v>5.061695586917466</v>
      </c>
      <c r="H7" s="35"/>
      <c r="I7" s="35"/>
      <c r="J7" s="35"/>
      <c r="K7" s="35"/>
      <c r="L7" s="9"/>
      <c r="M7" s="9"/>
      <c r="N7" s="9"/>
      <c r="P7" s="33"/>
      <c r="Q7" s="33"/>
      <c r="R7" s="33"/>
      <c r="S7" s="33"/>
      <c r="T7" s="33"/>
      <c r="U7" s="33"/>
    </row>
    <row r="8" spans="2:21" s="7" customFormat="1" ht="34.200000000000003" customHeight="1" x14ac:dyDescent="0.45">
      <c r="B8" s="8" t="s">
        <v>6</v>
      </c>
      <c r="C8" s="10">
        <v>99.660066605716111</v>
      </c>
      <c r="D8" s="10">
        <v>38.05905892464618</v>
      </c>
      <c r="E8" s="10">
        <v>43.881593892207341</v>
      </c>
      <c r="F8" s="10">
        <v>15.883462184180217</v>
      </c>
      <c r="H8" s="35"/>
      <c r="I8" s="35"/>
      <c r="J8" s="35"/>
      <c r="K8" s="35"/>
      <c r="L8" s="9"/>
      <c r="M8" s="9"/>
      <c r="N8" s="9"/>
      <c r="P8" s="33"/>
      <c r="Q8" s="33"/>
      <c r="R8" s="33"/>
      <c r="S8" s="33"/>
      <c r="T8" s="33"/>
      <c r="U8" s="33"/>
    </row>
    <row r="9" spans="2:21" s="5" customFormat="1" ht="34.200000000000003" customHeight="1" x14ac:dyDescent="0.45">
      <c r="B9" s="6" t="s">
        <v>7</v>
      </c>
      <c r="C9" s="12">
        <v>1071.6569077866427</v>
      </c>
      <c r="D9" s="12">
        <v>857.41952110923046</v>
      </c>
      <c r="E9" s="12">
        <v>78.692859737924152</v>
      </c>
      <c r="F9" s="12">
        <v>36.915806027332025</v>
      </c>
      <c r="H9" s="35"/>
      <c r="I9" s="35"/>
      <c r="J9" s="35"/>
      <c r="K9" s="35"/>
      <c r="L9" s="9"/>
      <c r="M9" s="9"/>
      <c r="N9" s="9"/>
      <c r="P9" s="33"/>
      <c r="Q9" s="33"/>
      <c r="R9" s="33"/>
      <c r="S9" s="33"/>
      <c r="T9" s="33"/>
      <c r="U9" s="33"/>
    </row>
    <row r="10" spans="2:21" s="5" customFormat="1" ht="34.200000000000003" customHeight="1" x14ac:dyDescent="0.3">
      <c r="B10" s="28"/>
      <c r="C10" s="28"/>
      <c r="D10" s="28"/>
      <c r="E10" s="28"/>
      <c r="F10" s="28"/>
      <c r="H10" s="9"/>
      <c r="I10" s="9"/>
      <c r="J10" s="9"/>
      <c r="K10" s="9"/>
      <c r="L10" s="9"/>
      <c r="M10" s="9"/>
      <c r="N10" s="9"/>
    </row>
    <row r="11" spans="2:21" s="9" customFormat="1" ht="18" x14ac:dyDescent="0.35">
      <c r="B11" s="56" t="s">
        <v>1</v>
      </c>
      <c r="C11" s="56"/>
      <c r="D11" s="56"/>
      <c r="E11" s="56"/>
      <c r="F11" s="56"/>
    </row>
    <row r="12" spans="2:21" s="9" customFormat="1" ht="72.75" customHeight="1" x14ac:dyDescent="0.35">
      <c r="B12" s="56" t="s">
        <v>14</v>
      </c>
      <c r="C12" s="56"/>
      <c r="D12" s="56"/>
      <c r="E12" s="56"/>
      <c r="F12" s="56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7"/>
  <dimension ref="A2:F12"/>
  <sheetViews>
    <sheetView zoomScale="55" zoomScaleNormal="55" workbookViewId="0">
      <selection activeCell="E7" sqref="E7"/>
    </sheetView>
  </sheetViews>
  <sheetFormatPr defaultRowHeight="14.4" x14ac:dyDescent="0.3"/>
  <cols>
    <col min="1" max="1" width="9.1093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</cols>
  <sheetData>
    <row r="2" spans="1:6" ht="109.5" customHeight="1" x14ac:dyDescent="0.3">
      <c r="B2" s="51" t="s">
        <v>13</v>
      </c>
      <c r="C2" s="51"/>
      <c r="D2" s="51"/>
      <c r="E2" s="51"/>
      <c r="F2" s="51"/>
    </row>
    <row r="3" spans="1:6" ht="115.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46.8" x14ac:dyDescent="0.45">
      <c r="A4" s="3"/>
      <c r="B4" s="4"/>
      <c r="C4" s="31" t="s">
        <v>0</v>
      </c>
      <c r="D4" s="31" t="s">
        <v>4</v>
      </c>
      <c r="E4" s="31" t="s">
        <v>0</v>
      </c>
      <c r="F4" s="31" t="s">
        <v>4</v>
      </c>
    </row>
    <row r="5" spans="1:6" ht="23.4" x14ac:dyDescent="0.45">
      <c r="A5" s="3"/>
      <c r="B5" s="4"/>
      <c r="C5" s="13"/>
      <c r="D5" s="18" t="s">
        <v>18</v>
      </c>
      <c r="E5" s="18"/>
      <c r="F5" s="19"/>
    </row>
    <row r="6" spans="1:6" ht="46.5" customHeight="1" x14ac:dyDescent="0.45">
      <c r="A6" s="7"/>
      <c r="B6" s="8" t="s">
        <v>25</v>
      </c>
      <c r="C6" s="10">
        <v>910.02904979728225</v>
      </c>
      <c r="D6" s="11">
        <v>769.04161559593251</v>
      </c>
      <c r="E6" s="10">
        <v>17.821205818915431</v>
      </c>
      <c r="F6" s="11">
        <v>15.248769208514918</v>
      </c>
    </row>
    <row r="7" spans="1:6" ht="46.5" customHeight="1" x14ac:dyDescent="0.45">
      <c r="A7" s="7"/>
      <c r="B7" s="8" t="s">
        <v>5</v>
      </c>
      <c r="C7" s="10">
        <v>39.461849654595902</v>
      </c>
      <c r="D7" s="10">
        <v>11.877351658679636</v>
      </c>
      <c r="E7" s="10">
        <v>14.980785501462837</v>
      </c>
      <c r="F7" s="10">
        <v>4.2924917294918723</v>
      </c>
    </row>
    <row r="8" spans="1:6" ht="46.5" customHeight="1" x14ac:dyDescent="0.45">
      <c r="A8" s="7"/>
      <c r="B8" s="8" t="s">
        <v>6</v>
      </c>
      <c r="C8" s="10">
        <v>94.307169800946895</v>
      </c>
      <c r="D8" s="10">
        <v>32.292207981395677</v>
      </c>
      <c r="E8" s="10">
        <v>42.895584115222057</v>
      </c>
      <c r="F8" s="10">
        <v>13.655453867456648</v>
      </c>
    </row>
    <row r="9" spans="1:6" ht="41.25" customHeight="1" x14ac:dyDescent="0.3">
      <c r="A9" s="5"/>
      <c r="B9" s="6" t="s">
        <v>7</v>
      </c>
      <c r="C9" s="12">
        <v>1043.7980692528249</v>
      </c>
      <c r="D9" s="12">
        <v>813.21117523600788</v>
      </c>
      <c r="E9" s="12">
        <v>75.697575435600328</v>
      </c>
      <c r="F9" s="12">
        <v>33.196714805463436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84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8"/>
  <dimension ref="A1:F12"/>
  <sheetViews>
    <sheetView zoomScale="55" zoomScaleNormal="55" workbookViewId="0">
      <selection activeCell="E7" sqref="E7"/>
    </sheetView>
  </sheetViews>
  <sheetFormatPr defaultRowHeight="14.4" x14ac:dyDescent="0.3"/>
  <cols>
    <col min="2" max="2" width="79.44140625" bestFit="1" customWidth="1"/>
    <col min="3" max="3" width="21.88671875" customWidth="1"/>
    <col min="4" max="4" width="23" customWidth="1"/>
    <col min="5" max="5" width="22.109375" customWidth="1"/>
    <col min="6" max="6" width="23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06.5" customHeight="1" x14ac:dyDescent="0.3">
      <c r="A2" s="1"/>
      <c r="B2" s="51" t="s">
        <v>13</v>
      </c>
      <c r="C2" s="51"/>
      <c r="D2" s="51"/>
      <c r="E2" s="51"/>
      <c r="F2" s="51"/>
    </row>
    <row r="3" spans="1:6" ht="100.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59.25" customHeight="1" x14ac:dyDescent="0.45">
      <c r="A4" s="3"/>
      <c r="B4" s="4"/>
      <c r="C4" s="30" t="s">
        <v>0</v>
      </c>
      <c r="D4" s="30" t="s">
        <v>4</v>
      </c>
      <c r="E4" s="30" t="s">
        <v>0</v>
      </c>
      <c r="F4" s="30" t="s">
        <v>4</v>
      </c>
    </row>
    <row r="5" spans="1:6" ht="23.4" x14ac:dyDescent="0.45">
      <c r="A5" s="3"/>
      <c r="B5" s="4"/>
      <c r="C5" s="13"/>
      <c r="D5" s="18" t="s">
        <v>17</v>
      </c>
      <c r="E5" s="18"/>
      <c r="F5" s="19"/>
    </row>
    <row r="6" spans="1:6" ht="44.25" customHeight="1" x14ac:dyDescent="0.45">
      <c r="A6" s="7"/>
      <c r="B6" s="8" t="s">
        <v>25</v>
      </c>
      <c r="C6" s="10">
        <v>878.95540904592713</v>
      </c>
      <c r="D6" s="11">
        <v>735.37603592523772</v>
      </c>
      <c r="E6" s="10">
        <v>17.236781775992021</v>
      </c>
      <c r="F6" s="11">
        <v>14.631251287594415</v>
      </c>
    </row>
    <row r="7" spans="1:6" ht="44.25" customHeight="1" x14ac:dyDescent="0.45">
      <c r="A7" s="7"/>
      <c r="B7" s="8" t="s">
        <v>5</v>
      </c>
      <c r="C7" s="10">
        <v>34.776355615486807</v>
      </c>
      <c r="D7" s="10">
        <v>9.573141881147011</v>
      </c>
      <c r="E7" s="10">
        <v>13.293971991151068</v>
      </c>
      <c r="F7" s="10">
        <v>3.4592058564660482</v>
      </c>
    </row>
    <row r="8" spans="1:6" ht="44.25" customHeight="1" x14ac:dyDescent="0.45">
      <c r="A8" s="7"/>
      <c r="B8" s="8" t="s">
        <v>6</v>
      </c>
      <c r="C8" s="10">
        <v>88.55712382404873</v>
      </c>
      <c r="D8" s="10">
        <v>28.077595033299335</v>
      </c>
      <c r="E8" s="10">
        <v>41.469863733832611</v>
      </c>
      <c r="F8" s="10">
        <v>11.827292604351998</v>
      </c>
    </row>
    <row r="9" spans="1:6" ht="44.25" customHeight="1" x14ac:dyDescent="0.3">
      <c r="A9" s="5"/>
      <c r="B9" s="6" t="s">
        <v>7</v>
      </c>
      <c r="C9" s="12">
        <v>1002.2888884854627</v>
      </c>
      <c r="D9" s="12">
        <v>773.02677283968399</v>
      </c>
      <c r="E9" s="12">
        <v>72.000617500975693</v>
      </c>
      <c r="F9" s="12">
        <v>29.917749748412461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72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9"/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1" t="s">
        <v>13</v>
      </c>
      <c r="C2" s="51"/>
      <c r="D2" s="51"/>
      <c r="E2" s="51"/>
      <c r="F2" s="51"/>
      <c r="H2" s="51"/>
      <c r="I2" s="51"/>
      <c r="J2" s="51"/>
      <c r="K2" s="51"/>
      <c r="L2" s="51"/>
      <c r="M2" s="51"/>
      <c r="N2" s="51"/>
      <c r="O2" s="51"/>
      <c r="P2" s="51"/>
    </row>
    <row r="3" spans="2:17" s="3" customFormat="1" ht="85.5" customHeight="1" x14ac:dyDescent="0.45">
      <c r="B3" s="4"/>
      <c r="C3" s="54" t="s">
        <v>2</v>
      </c>
      <c r="D3" s="55"/>
      <c r="E3" s="54" t="s">
        <v>3</v>
      </c>
      <c r="F3" s="55"/>
    </row>
    <row r="4" spans="2:17" s="3" customFormat="1" ht="70.5" customHeight="1" x14ac:dyDescent="0.45">
      <c r="B4" s="4"/>
      <c r="C4" s="29" t="s">
        <v>0</v>
      </c>
      <c r="D4" s="29" t="s">
        <v>4</v>
      </c>
      <c r="E4" s="29" t="s">
        <v>0</v>
      </c>
      <c r="F4" s="29" t="s">
        <v>4</v>
      </c>
    </row>
    <row r="5" spans="2:17" s="3" customFormat="1" ht="23.4" x14ac:dyDescent="0.45">
      <c r="B5" s="4"/>
      <c r="C5" s="13"/>
      <c r="D5" s="18" t="s">
        <v>16</v>
      </c>
      <c r="E5" s="18"/>
      <c r="F5" s="19"/>
    </row>
    <row r="6" spans="2:17" s="7" customFormat="1" ht="45" customHeight="1" x14ac:dyDescent="0.45">
      <c r="B6" s="8" t="s">
        <v>25</v>
      </c>
      <c r="C6" s="10">
        <v>852.93561219647734</v>
      </c>
      <c r="D6" s="11">
        <v>702.32465133373535</v>
      </c>
      <c r="E6" s="10">
        <v>16.861092069789237</v>
      </c>
      <c r="F6" s="11">
        <v>14.011722343994858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41.158948842103619</v>
      </c>
      <c r="D7" s="10">
        <v>8.7044199299016984</v>
      </c>
      <c r="E7" s="10">
        <v>12.712020780147835</v>
      </c>
      <c r="F7" s="10">
        <v>3.0055338796706081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81.726001562652726</v>
      </c>
      <c r="D8" s="10">
        <v>29.435193640452017</v>
      </c>
      <c r="E8" s="10">
        <v>38.545853044028149</v>
      </c>
      <c r="F8" s="10">
        <v>8.955971300565114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975.82056260123375</v>
      </c>
      <c r="D9" s="12">
        <v>740.46426490408908</v>
      </c>
      <c r="E9" s="12">
        <v>68.118965893965225</v>
      </c>
      <c r="F9" s="12">
        <v>25.97322752423058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6" t="s">
        <v>1</v>
      </c>
      <c r="C11" s="56"/>
      <c r="D11" s="56"/>
      <c r="E11" s="56"/>
      <c r="F11" s="56"/>
    </row>
    <row r="12" spans="2:17" s="9" customFormat="1" ht="69" customHeight="1" x14ac:dyDescent="0.35">
      <c r="B12" s="56" t="s">
        <v>14</v>
      </c>
      <c r="C12" s="56"/>
      <c r="D12" s="56"/>
      <c r="E12" s="56"/>
      <c r="F12" s="56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0"/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1" t="s">
        <v>13</v>
      </c>
      <c r="C2" s="51"/>
      <c r="D2" s="51"/>
      <c r="E2" s="51"/>
      <c r="F2" s="51"/>
      <c r="H2" s="51"/>
      <c r="I2" s="51"/>
      <c r="J2" s="51"/>
      <c r="K2" s="51"/>
      <c r="L2" s="51"/>
      <c r="M2" s="51"/>
      <c r="N2" s="51"/>
      <c r="O2" s="51"/>
      <c r="P2" s="51"/>
    </row>
    <row r="3" spans="2:17" s="3" customFormat="1" ht="85.5" customHeight="1" x14ac:dyDescent="0.45">
      <c r="B3" s="4"/>
      <c r="C3" s="54" t="s">
        <v>2</v>
      </c>
      <c r="D3" s="55"/>
      <c r="E3" s="54" t="s">
        <v>3</v>
      </c>
      <c r="F3" s="55"/>
    </row>
    <row r="4" spans="2:17" s="3" customFormat="1" ht="70.5" customHeight="1" x14ac:dyDescent="0.45">
      <c r="B4" s="4"/>
      <c r="C4" s="21" t="s">
        <v>0</v>
      </c>
      <c r="D4" s="21" t="s">
        <v>4</v>
      </c>
      <c r="E4" s="21" t="s">
        <v>0</v>
      </c>
      <c r="F4" s="21" t="s">
        <v>4</v>
      </c>
    </row>
    <row r="5" spans="2:17" s="3" customFormat="1" ht="23.4" x14ac:dyDescent="0.45">
      <c r="B5" s="4"/>
      <c r="C5" s="13"/>
      <c r="D5" s="18" t="s">
        <v>15</v>
      </c>
      <c r="E5" s="18"/>
      <c r="F5" s="19"/>
    </row>
    <row r="6" spans="2:17" s="7" customFormat="1" ht="45" customHeight="1" x14ac:dyDescent="0.45">
      <c r="B6" s="8" t="s">
        <v>25</v>
      </c>
      <c r="C6" s="10">
        <v>833.56819472096822</v>
      </c>
      <c r="D6" s="11">
        <v>661.53369783312246</v>
      </c>
      <c r="E6" s="10">
        <v>16.476132113117291</v>
      </c>
      <c r="F6" s="11">
        <v>13.256668265759901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37.528874313843332</v>
      </c>
      <c r="D7" s="10">
        <v>14.984725968717823</v>
      </c>
      <c r="E7" s="10">
        <v>11.48303812809233</v>
      </c>
      <c r="F7" s="10">
        <v>2.1880641222173076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74.734090074327298</v>
      </c>
      <c r="D8" s="10">
        <v>16.292661218594883</v>
      </c>
      <c r="E8" s="10">
        <v>35.578976089241316</v>
      </c>
      <c r="F8" s="10">
        <v>6.365335134098375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945.83115910913875</v>
      </c>
      <c r="D9" s="12">
        <v>692.81108502043514</v>
      </c>
      <c r="E9" s="12">
        <v>63.538146330450935</v>
      </c>
      <c r="F9" s="12">
        <v>21.810067522075585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6" t="s">
        <v>1</v>
      </c>
      <c r="C11" s="56"/>
      <c r="D11" s="56"/>
      <c r="E11" s="56"/>
      <c r="F11" s="56"/>
    </row>
    <row r="12" spans="2:17" s="9" customFormat="1" ht="69" customHeight="1" x14ac:dyDescent="0.35">
      <c r="B12" s="56" t="s">
        <v>14</v>
      </c>
      <c r="C12" s="56"/>
      <c r="D12" s="56"/>
      <c r="E12" s="56"/>
      <c r="F12" s="56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2:F11"/>
  <sheetViews>
    <sheetView topLeftCell="A4" zoomScale="55" zoomScaleNormal="55" workbookViewId="0">
      <selection activeCell="F8" sqref="F8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1" t="s">
        <v>13</v>
      </c>
      <c r="C2" s="51"/>
      <c r="D2" s="51"/>
      <c r="E2" s="51"/>
      <c r="F2" s="51"/>
    </row>
    <row r="3" spans="1:6" ht="94.5" customHeight="1" x14ac:dyDescent="0.45">
      <c r="A3" s="3"/>
      <c r="B3" s="4"/>
      <c r="C3" s="54" t="s">
        <v>2</v>
      </c>
      <c r="D3" s="55"/>
      <c r="E3" s="54" t="s">
        <v>3</v>
      </c>
      <c r="F3" s="55"/>
    </row>
    <row r="4" spans="1:6" ht="116.25" customHeight="1" x14ac:dyDescent="0.45">
      <c r="A4" s="3"/>
      <c r="B4" s="4"/>
      <c r="C4" s="14" t="s">
        <v>0</v>
      </c>
      <c r="D4" s="14" t="s">
        <v>4</v>
      </c>
      <c r="E4" s="14" t="s">
        <v>0</v>
      </c>
      <c r="F4" s="14" t="s">
        <v>4</v>
      </c>
    </row>
    <row r="5" spans="1:6" ht="39" customHeight="1" x14ac:dyDescent="0.45">
      <c r="A5" s="3"/>
      <c r="B5" s="4"/>
      <c r="C5" s="13"/>
      <c r="D5" s="18" t="s">
        <v>12</v>
      </c>
      <c r="E5" s="18"/>
      <c r="F5" s="19"/>
    </row>
    <row r="6" spans="1:6" ht="42.75" customHeight="1" x14ac:dyDescent="0.45">
      <c r="A6" s="3"/>
      <c r="B6" s="8" t="s">
        <v>25</v>
      </c>
      <c r="C6" s="10">
        <v>805.24017002355595</v>
      </c>
      <c r="D6" s="11">
        <v>597.53587087240965</v>
      </c>
      <c r="E6" s="10">
        <v>15.940092021033468</v>
      </c>
      <c r="F6" s="11">
        <v>12.071572977759082</v>
      </c>
    </row>
    <row r="7" spans="1:6" ht="30.75" customHeight="1" x14ac:dyDescent="0.45">
      <c r="A7" s="3"/>
      <c r="B7" s="8" t="s">
        <v>5</v>
      </c>
      <c r="C7" s="10">
        <v>27.102226519295339</v>
      </c>
      <c r="D7" s="10">
        <v>6.7736168769953711</v>
      </c>
      <c r="E7" s="10">
        <v>10.258044360917909</v>
      </c>
      <c r="F7" s="10">
        <v>1.7557219605899255</v>
      </c>
    </row>
    <row r="8" spans="1:6" ht="39.75" customHeight="1" x14ac:dyDescent="0.45">
      <c r="A8" s="3"/>
      <c r="B8" s="8" t="s">
        <v>6</v>
      </c>
      <c r="C8" s="10">
        <v>67.879156264166141</v>
      </c>
      <c r="D8" s="10">
        <v>12.280298049457075</v>
      </c>
      <c r="E8" s="10">
        <v>33.857420943390203</v>
      </c>
      <c r="F8" s="10">
        <v>4.4404063621067626</v>
      </c>
    </row>
    <row r="9" spans="1:6" ht="39.75" customHeight="1" x14ac:dyDescent="0.45">
      <c r="A9" s="3"/>
      <c r="B9" s="6" t="s">
        <v>7</v>
      </c>
      <c r="C9" s="12">
        <v>900.22155280701736</v>
      </c>
      <c r="D9" s="12">
        <v>616.58978579886207</v>
      </c>
      <c r="E9" s="12">
        <v>60.055557325341582</v>
      </c>
      <c r="F9" s="12">
        <v>18.267701300455769</v>
      </c>
    </row>
    <row r="10" spans="1:6" ht="23.25" customHeight="1" x14ac:dyDescent="0.35">
      <c r="B10" s="57" t="s">
        <v>1</v>
      </c>
      <c r="C10" s="57"/>
      <c r="D10" s="57"/>
      <c r="E10" s="57"/>
      <c r="F10" s="57"/>
    </row>
    <row r="11" spans="1:6" ht="60.75" customHeight="1" x14ac:dyDescent="0.35">
      <c r="B11" s="56" t="s">
        <v>14</v>
      </c>
      <c r="C11" s="56"/>
      <c r="D11" s="56"/>
      <c r="E11" s="56"/>
      <c r="F11" s="56"/>
    </row>
  </sheetData>
  <mergeCells count="5">
    <mergeCell ref="C3:D3"/>
    <mergeCell ref="E3:F3"/>
    <mergeCell ref="B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1"/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1" t="s">
        <v>13</v>
      </c>
      <c r="C2" s="51"/>
      <c r="D2" s="51"/>
      <c r="E2" s="51"/>
      <c r="F2" s="51"/>
    </row>
    <row r="3" spans="1:6" ht="94.5" customHeight="1" x14ac:dyDescent="0.45">
      <c r="A3" s="3"/>
      <c r="B3" s="4"/>
      <c r="C3" s="54" t="s">
        <v>2</v>
      </c>
      <c r="D3" s="55"/>
      <c r="E3" s="54" t="s">
        <v>3</v>
      </c>
      <c r="F3" s="55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3" customHeight="1" x14ac:dyDescent="0.45">
      <c r="A5" s="3"/>
      <c r="B5" s="4"/>
      <c r="C5" s="13"/>
      <c r="D5" s="18" t="s">
        <v>11</v>
      </c>
      <c r="E5" s="18"/>
      <c r="F5" s="19"/>
    </row>
    <row r="6" spans="1:6" ht="42.75" customHeight="1" x14ac:dyDescent="0.45">
      <c r="A6" s="3"/>
      <c r="B6" s="8" t="s">
        <v>25</v>
      </c>
      <c r="C6" s="10">
        <v>766.72165039218589</v>
      </c>
      <c r="D6" s="11">
        <v>509.64730133201806</v>
      </c>
      <c r="E6" s="10">
        <v>15.320988772488656</v>
      </c>
      <c r="F6" s="11">
        <v>10.419995085210092</v>
      </c>
    </row>
    <row r="7" spans="1:6" ht="33.75" customHeight="1" x14ac:dyDescent="0.45">
      <c r="A7" s="3"/>
      <c r="B7" s="8" t="s">
        <v>5</v>
      </c>
      <c r="C7" s="10">
        <v>22.479252320171135</v>
      </c>
      <c r="D7" s="10">
        <v>4.1342301207637702</v>
      </c>
      <c r="E7" s="10">
        <v>8.8276541271380431</v>
      </c>
      <c r="F7" s="10">
        <v>1.1137633448982402</v>
      </c>
    </row>
    <row r="8" spans="1:6" ht="38.25" customHeight="1" x14ac:dyDescent="0.45">
      <c r="A8" s="3"/>
      <c r="B8" s="8" t="s">
        <v>6</v>
      </c>
      <c r="C8" s="10">
        <v>59.55753941881607</v>
      </c>
      <c r="D8" s="10">
        <v>9.1414516837173085</v>
      </c>
      <c r="E8" s="10">
        <v>30.389287728693706</v>
      </c>
      <c r="F8" s="10">
        <v>3.3686882739905695</v>
      </c>
    </row>
    <row r="9" spans="1:6" ht="38.25" customHeight="1" x14ac:dyDescent="0.45">
      <c r="A9" s="3"/>
      <c r="B9" s="6" t="s">
        <v>7</v>
      </c>
      <c r="C9" s="12">
        <v>848.75844213117307</v>
      </c>
      <c r="D9" s="12">
        <v>522.92298313649906</v>
      </c>
      <c r="E9" s="12">
        <v>54.53793062832041</v>
      </c>
      <c r="F9" s="12">
        <v>14.902446704098901</v>
      </c>
    </row>
    <row r="10" spans="1:6" ht="23.25" customHeight="1" x14ac:dyDescent="0.35">
      <c r="B10" s="57" t="s">
        <v>1</v>
      </c>
      <c r="C10" s="57"/>
      <c r="D10" s="57"/>
      <c r="E10" s="57"/>
      <c r="F10" s="57"/>
    </row>
    <row r="11" spans="1:6" ht="60.75" customHeight="1" x14ac:dyDescent="0.35">
      <c r="B11" s="56" t="s">
        <v>14</v>
      </c>
      <c r="C11" s="56"/>
      <c r="D11" s="56"/>
      <c r="E11" s="56"/>
      <c r="F11" s="56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2"/>
  <dimension ref="A2:F11"/>
  <sheetViews>
    <sheetView zoomScale="55" zoomScaleNormal="55" workbookViewId="0">
      <selection activeCell="E6" sqref="E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1" t="s">
        <v>13</v>
      </c>
      <c r="C2" s="51"/>
      <c r="D2" s="51"/>
      <c r="E2" s="51"/>
      <c r="F2" s="51"/>
    </row>
    <row r="3" spans="1:6" ht="94.5" customHeight="1" x14ac:dyDescent="0.45">
      <c r="A3" s="3"/>
      <c r="B3" s="4"/>
      <c r="C3" s="54" t="s">
        <v>2</v>
      </c>
      <c r="D3" s="55"/>
      <c r="E3" s="54" t="s">
        <v>3</v>
      </c>
      <c r="F3" s="55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6" customHeight="1" x14ac:dyDescent="0.45">
      <c r="A5" s="3"/>
      <c r="B5" s="4"/>
      <c r="C5" s="13"/>
      <c r="D5" s="18" t="s">
        <v>9</v>
      </c>
      <c r="E5" s="18"/>
      <c r="F5" s="19"/>
    </row>
    <row r="6" spans="1:6" ht="42.75" customHeight="1" x14ac:dyDescent="0.45">
      <c r="A6" s="3"/>
      <c r="B6" s="8" t="s">
        <v>25</v>
      </c>
      <c r="C6" s="10">
        <v>724.41767985537535</v>
      </c>
      <c r="D6" s="11">
        <v>439.96356373963658</v>
      </c>
      <c r="E6" s="10">
        <v>14.488823405673177</v>
      </c>
      <c r="F6" s="11">
        <v>9.0698892075282807</v>
      </c>
    </row>
    <row r="7" spans="1:6" ht="33" customHeight="1" x14ac:dyDescent="0.45">
      <c r="A7" s="3"/>
      <c r="B7" s="8" t="s">
        <v>5</v>
      </c>
      <c r="C7" s="10">
        <v>19.701019372173526</v>
      </c>
      <c r="D7" s="10">
        <v>3.3381974861910235</v>
      </c>
      <c r="E7" s="10">
        <v>7.8211091286897485</v>
      </c>
      <c r="F7" s="10">
        <v>0.89690823951631404</v>
      </c>
    </row>
    <row r="8" spans="1:6" ht="38.25" customHeight="1" x14ac:dyDescent="0.45">
      <c r="A8" s="3"/>
      <c r="B8" s="8" t="s">
        <v>6</v>
      </c>
      <c r="C8" s="10">
        <v>53.081885566702169</v>
      </c>
      <c r="D8" s="10">
        <v>6.5921362513755772</v>
      </c>
      <c r="E8" s="10">
        <v>27.63296494926086</v>
      </c>
      <c r="F8" s="10">
        <v>2.4217643287279014</v>
      </c>
    </row>
    <row r="9" spans="1:6" ht="38.25" customHeight="1" x14ac:dyDescent="0.45">
      <c r="A9" s="3"/>
      <c r="B9" s="6" t="s">
        <v>7</v>
      </c>
      <c r="C9" s="12">
        <v>797.20058479425097</v>
      </c>
      <c r="D9" s="12">
        <v>449.89389747720315</v>
      </c>
      <c r="E9" s="12">
        <v>49.942897483623781</v>
      </c>
      <c r="F9" s="12">
        <v>12.388561775772496</v>
      </c>
    </row>
    <row r="10" spans="1:6" ht="23.25" customHeight="1" x14ac:dyDescent="0.35">
      <c r="B10" s="57" t="s">
        <v>1</v>
      </c>
      <c r="C10" s="57"/>
      <c r="D10" s="57"/>
      <c r="E10" s="57"/>
      <c r="F10" s="57"/>
    </row>
    <row r="11" spans="1:6" ht="60.75" customHeight="1" x14ac:dyDescent="0.35">
      <c r="B11" s="56" t="s">
        <v>14</v>
      </c>
      <c r="C11" s="56"/>
      <c r="D11" s="56"/>
      <c r="E11" s="56"/>
      <c r="F11" s="56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3"/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1" t="s">
        <v>13</v>
      </c>
      <c r="C2" s="51"/>
      <c r="D2" s="51"/>
      <c r="E2" s="51"/>
      <c r="F2" s="51"/>
    </row>
    <row r="3" spans="1:6" ht="94.5" customHeight="1" x14ac:dyDescent="0.45">
      <c r="A3" s="3"/>
      <c r="B3" s="4"/>
      <c r="C3" s="54" t="s">
        <v>2</v>
      </c>
      <c r="D3" s="55"/>
      <c r="E3" s="54" t="s">
        <v>3</v>
      </c>
      <c r="F3" s="55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A5" s="3"/>
      <c r="B5" s="15"/>
      <c r="C5" s="13"/>
      <c r="D5" s="18" t="s">
        <v>8</v>
      </c>
      <c r="E5" s="19"/>
      <c r="F5" s="16"/>
    </row>
    <row r="6" spans="1:6" ht="50.25" customHeight="1" x14ac:dyDescent="0.45">
      <c r="A6" s="3"/>
      <c r="B6" s="8" t="s">
        <v>25</v>
      </c>
      <c r="C6" s="10">
        <v>654.62048808892689</v>
      </c>
      <c r="D6" s="10">
        <v>313.81278788356951</v>
      </c>
      <c r="E6" s="10">
        <v>13.155822408896809</v>
      </c>
      <c r="F6" s="10">
        <v>6.584593552041845</v>
      </c>
    </row>
    <row r="7" spans="1:6" ht="26.25" customHeight="1" x14ac:dyDescent="0.45">
      <c r="A7" s="3"/>
      <c r="B7" s="8" t="s">
        <v>5</v>
      </c>
      <c r="C7" s="10">
        <v>15.961782192749041</v>
      </c>
      <c r="D7" s="10">
        <v>2.4263961608351385</v>
      </c>
      <c r="E7" s="10">
        <v>6.1280994166190803</v>
      </c>
      <c r="F7" s="10">
        <v>0.53371523143769029</v>
      </c>
    </row>
    <row r="8" spans="1:6" ht="34.5" customHeight="1" x14ac:dyDescent="0.45">
      <c r="A8" s="3"/>
      <c r="B8" s="8" t="s">
        <v>6</v>
      </c>
      <c r="C8" s="10">
        <v>49.872202469027528</v>
      </c>
      <c r="D8" s="10">
        <v>3.6167247601965498</v>
      </c>
      <c r="E8" s="10">
        <v>24.311028308867385</v>
      </c>
      <c r="F8" s="10">
        <v>0.93789384939966169</v>
      </c>
    </row>
    <row r="9" spans="1:6" ht="27.75" customHeight="1" x14ac:dyDescent="0.45">
      <c r="A9" s="3"/>
      <c r="B9" s="6" t="s">
        <v>7</v>
      </c>
      <c r="C9" s="12">
        <v>720.45447275070353</v>
      </c>
      <c r="D9" s="12">
        <v>319.8559088046012</v>
      </c>
      <c r="E9" s="12">
        <v>43.594950134383275</v>
      </c>
      <c r="F9" s="12">
        <v>8.0562026328791969</v>
      </c>
    </row>
    <row r="10" spans="1:6" ht="23.25" customHeight="1" x14ac:dyDescent="0.35">
      <c r="B10" s="57" t="s">
        <v>1</v>
      </c>
      <c r="C10" s="57"/>
      <c r="D10" s="57"/>
      <c r="E10" s="57"/>
      <c r="F10" s="57"/>
    </row>
    <row r="11" spans="1:6" ht="60.75" customHeight="1" x14ac:dyDescent="0.35">
      <c r="B11" s="56" t="s">
        <v>14</v>
      </c>
      <c r="C11" s="56"/>
      <c r="D11" s="56"/>
      <c r="E11" s="56"/>
      <c r="F11" s="56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4"/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1" t="s">
        <v>13</v>
      </c>
      <c r="C2" s="51"/>
      <c r="D2" s="51"/>
      <c r="E2" s="51"/>
      <c r="F2" s="51"/>
    </row>
    <row r="3" spans="1:6" ht="94.5" customHeight="1" x14ac:dyDescent="0.45">
      <c r="A3" s="3"/>
      <c r="B3" s="4"/>
      <c r="C3" s="54" t="s">
        <v>2</v>
      </c>
      <c r="D3" s="55"/>
      <c r="E3" s="54" t="s">
        <v>3</v>
      </c>
      <c r="F3" s="55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B5" s="15"/>
      <c r="C5" s="13"/>
      <c r="D5" s="18" t="s">
        <v>10</v>
      </c>
      <c r="E5" s="19"/>
      <c r="F5" s="17"/>
    </row>
    <row r="6" spans="1:6" ht="50.25" customHeight="1" x14ac:dyDescent="0.45">
      <c r="B6" s="8" t="s">
        <v>25</v>
      </c>
      <c r="C6" s="10">
        <v>569.41332027263456</v>
      </c>
      <c r="D6" s="10">
        <v>190.147799592366</v>
      </c>
      <c r="E6" s="10">
        <v>11.029410643688943</v>
      </c>
      <c r="F6" s="10">
        <v>3.9737601105757103</v>
      </c>
    </row>
    <row r="7" spans="1:6" ht="26.25" customHeight="1" x14ac:dyDescent="0.45">
      <c r="B7" s="8" t="s">
        <v>5</v>
      </c>
      <c r="C7" s="10">
        <v>11.796745041897287</v>
      </c>
      <c r="D7" s="10">
        <v>2.0724464487848726</v>
      </c>
      <c r="E7" s="10">
        <v>4.0602882724351756</v>
      </c>
      <c r="F7" s="10">
        <v>0.43908395537024136</v>
      </c>
    </row>
    <row r="8" spans="1:6" ht="34.5" customHeight="1" x14ac:dyDescent="0.45">
      <c r="B8" s="8" t="s">
        <v>6</v>
      </c>
      <c r="C8" s="10">
        <v>37.289512194659096</v>
      </c>
      <c r="D8" s="10">
        <v>2.4981079565946147</v>
      </c>
      <c r="E8" s="10">
        <v>17.890495743986374</v>
      </c>
      <c r="F8" s="10">
        <v>0.57958904679301793</v>
      </c>
    </row>
    <row r="9" spans="1:6" ht="27.75" customHeight="1" x14ac:dyDescent="0.3">
      <c r="B9" s="6" t="s">
        <v>7</v>
      </c>
      <c r="C9" s="12">
        <v>618.499577509191</v>
      </c>
      <c r="D9" s="12">
        <v>194.71835399774548</v>
      </c>
      <c r="E9" s="12">
        <v>32.980194660110492</v>
      </c>
      <c r="F9" s="12">
        <v>4.9924331127389694</v>
      </c>
    </row>
    <row r="10" spans="1:6" ht="23.25" customHeight="1" x14ac:dyDescent="0.35">
      <c r="B10" s="57" t="s">
        <v>1</v>
      </c>
      <c r="C10" s="57"/>
      <c r="D10" s="57"/>
      <c r="E10" s="57"/>
      <c r="F10" s="57"/>
    </row>
    <row r="11" spans="1:6" ht="60.75" customHeight="1" x14ac:dyDescent="0.35">
      <c r="B11" s="56" t="s">
        <v>14</v>
      </c>
      <c r="C11" s="56"/>
      <c r="D11" s="56"/>
      <c r="E11" s="56"/>
      <c r="F11" s="56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F24B2EC129A49B4DCA9A33A595D59" ma:contentTypeVersion="0" ma:contentTypeDescription="Creare un nuovo documento." ma:contentTypeScope="" ma:versionID="002b3be26e3bf683dc8d863986673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E9240D-833C-4C64-9F1E-89E3BF3C17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874986-5409-4400-B55B-222DDB49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F400A-6AAF-4BB6-A94B-3FD0D58210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69</vt:i4>
      </vt:variant>
    </vt:vector>
  </HeadingPairs>
  <TitlesOfParts>
    <vt:vector size="69" baseType="lpstr">
      <vt:lpstr>Tavola 2 - 27 agosto</vt:lpstr>
      <vt:lpstr>Tavola 2 - 20 agosto</vt:lpstr>
      <vt:lpstr>Tavola 2 - 13 agosto</vt:lpstr>
      <vt:lpstr>Tavola 2 - 6 agosto</vt:lpstr>
      <vt:lpstr>Tavola 2 - 30 luglio</vt:lpstr>
      <vt:lpstr>Tavola 2 - 23 luglio</vt:lpstr>
      <vt:lpstr>Tavola 2 - 16 luglio</vt:lpstr>
      <vt:lpstr>Tavola 2 - 9 luglio</vt:lpstr>
      <vt:lpstr>Tavola 2 - 2 luglio</vt:lpstr>
      <vt:lpstr>Tavola 2 - 25 giugno</vt:lpstr>
      <vt:lpstr>Tavola 2 - 18 giugno</vt:lpstr>
      <vt:lpstr>Tavola 2 - 11 giugno</vt:lpstr>
      <vt:lpstr>Tavola 2 - 4 giugno</vt:lpstr>
      <vt:lpstr>Tavola 2 - 28 maggio</vt:lpstr>
      <vt:lpstr>Tavola 2 - 21 maggio</vt:lpstr>
      <vt:lpstr>Tavola 2 - 14 maggio</vt:lpstr>
      <vt:lpstr>Tavola 2 - 7 maggio</vt:lpstr>
      <vt:lpstr>Tavola 2 - 30 aprile</vt:lpstr>
      <vt:lpstr>Tavola 2 - 23 aprile</vt:lpstr>
      <vt:lpstr>Tavola 2 - 16 aprile</vt:lpstr>
      <vt:lpstr>Tavola 2 - 9 aprile</vt:lpstr>
      <vt:lpstr>Tavola 2 - 2 aprile</vt:lpstr>
      <vt:lpstr>Tavola 2 - 26 marzo</vt:lpstr>
      <vt:lpstr>Tavola 2 - 19 marzo</vt:lpstr>
      <vt:lpstr>Tavola 2 - 12 marzo</vt:lpstr>
      <vt:lpstr>Tavola 2 - 5 marzo</vt:lpstr>
      <vt:lpstr>Tavola 2 - 26 febbraio</vt:lpstr>
      <vt:lpstr>Tavola 2 - 19 febbraio</vt:lpstr>
      <vt:lpstr>Tavola 2 - 12 febbraio</vt:lpstr>
      <vt:lpstr>Tavola 2 - 5 febbraio</vt:lpstr>
      <vt:lpstr>Tavola 2 - 29 gennaio</vt:lpstr>
      <vt:lpstr>Tavola 2 - 22 gennaio</vt:lpstr>
      <vt:lpstr>Tavola 2 - 15 gennaio</vt:lpstr>
      <vt:lpstr>Tavola 2 - 8 gennaio</vt:lpstr>
      <vt:lpstr>Tavola 2 - 1 gennaio</vt:lpstr>
      <vt:lpstr>Tavola 2 - 25 dicembre</vt:lpstr>
      <vt:lpstr>Tavola 2 - 18 dicembre</vt:lpstr>
      <vt:lpstr>Tavola 2 - 11 dicembre</vt:lpstr>
      <vt:lpstr>Tavola 2 - 4 dicembre</vt:lpstr>
      <vt:lpstr>Tavola 2 - 27 novembre</vt:lpstr>
      <vt:lpstr>Tavola 2 - 20 novembre</vt:lpstr>
      <vt:lpstr>Tavola 2 - 13 novembre</vt:lpstr>
      <vt:lpstr>Tavola 2 - 6 novembre</vt:lpstr>
      <vt:lpstr>Tavola 2 - 30 ottobre</vt:lpstr>
      <vt:lpstr>Tavola 2 - 23 ottobre</vt:lpstr>
      <vt:lpstr>Tavola 2 - 16 ottobre</vt:lpstr>
      <vt:lpstr>Tavola 2 - 9 ottobre</vt:lpstr>
      <vt:lpstr>Tavola 2 - 2 ottobre</vt:lpstr>
      <vt:lpstr>Tavola 2 - 25 settembre</vt:lpstr>
      <vt:lpstr>Tavola 2 - 18 settembre</vt:lpstr>
      <vt:lpstr>Tavola 2 - 11 sett (ricalcolo)</vt:lpstr>
      <vt:lpstr>Tavola 2 - 11 settembre</vt:lpstr>
      <vt:lpstr>Tavola 2 - 4 settembre</vt:lpstr>
      <vt:lpstr>Tavola 2 - 28 agosto</vt:lpstr>
      <vt:lpstr>Tavola 2 - 21 agosto</vt:lpstr>
      <vt:lpstr>Tavola 2 - 14 agosto</vt:lpstr>
      <vt:lpstr>Tavola 2 - 07 agosto</vt:lpstr>
      <vt:lpstr>Tavola 2 - 31 luglio</vt:lpstr>
      <vt:lpstr>Tavola 2 - 24 luglio</vt:lpstr>
      <vt:lpstr>Tavola 2 - 17 luglio</vt:lpstr>
      <vt:lpstr>Tav 2 - 10 luglio</vt:lpstr>
      <vt:lpstr>Tav 2 - 3 luglio</vt:lpstr>
      <vt:lpstr>Tav 2 - 26 giugno</vt:lpstr>
      <vt:lpstr>Tav 2 - 19 giugno</vt:lpstr>
      <vt:lpstr>Tav 2 - 12 giugno</vt:lpstr>
      <vt:lpstr>Tav 2 - 5 giugno</vt:lpstr>
      <vt:lpstr>Tav 2 - 29 maggio</vt:lpstr>
      <vt:lpstr>Tav 2 - 22 maggio</vt:lpstr>
      <vt:lpstr>Tav 2 - 15 maggio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Miele</dc:creator>
  <cp:lastModifiedBy>Banca d'Italia (STF)</cp:lastModifiedBy>
  <dcterms:created xsi:type="dcterms:W3CDTF">2020-06-08T07:17:35Z</dcterms:created>
  <dcterms:modified xsi:type="dcterms:W3CDTF">2021-09-07T15:51:12Z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0x010100417F24B2EC129A49B4DCA9A33A595D59</vt:lpwstr>
  </property>
  <property fmtid="{D5CDD505-2E9C-101B-9397-08002B2CF9AE}" pid="3" name="{A44787D4-0540-4523-9961-78E4036D8C6D}">
    <vt:lpwstr>{7AA34618-7B0D-4566-94F1-239FD2E4CA24}</vt:lpwstr>
  </property>
</Properties>
</file>